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codeName="ThisWorkbook"/>
  <mc:AlternateContent xmlns:mc="http://schemas.openxmlformats.org/markup-compatibility/2006">
    <mc:Choice Requires="x15">
      <x15ac:absPath xmlns:x15ac="http://schemas.microsoft.com/office/spreadsheetml/2010/11/ac" url="/Users/gabriel/Documents/CIRAIG/projets/hydrogen/travail_de_fond/A3 - H2/Submission_HTWOL/SI_review_EES /"/>
    </mc:Choice>
  </mc:AlternateContent>
  <xr:revisionPtr revIDLastSave="0" documentId="13_ncr:1_{3F44A2D2-029D-FA4A-AE43-78A57C9D6AE8}" xr6:coauthVersionLast="47" xr6:coauthVersionMax="47" xr10:uidLastSave="{00000000-0000-0000-0000-000000000000}"/>
  <bookViews>
    <workbookView xWindow="0" yWindow="0" windowWidth="28800" windowHeight="18000" xr2:uid="{EF6D0EB6-900D-41C9-BABB-01DA8B5F73B4}"/>
  </bookViews>
  <sheets>
    <sheet name="Read_me" sheetId="7" r:id="rId1"/>
    <sheet name="Pre-set - Electrolyser" sheetId="56" r:id="rId2"/>
    <sheet name="Pre-set - FuelCell" sheetId="57" r:id="rId3"/>
    <sheet name="Pre-set - H2 Supply" sheetId="58" r:id="rId4"/>
    <sheet name="Pre-set Prepa.  - Operation" sheetId="42" r:id="rId5"/>
    <sheet name="Pre-set Prepa. - Stack" sheetId="53" r:id="rId6"/>
    <sheet name="Pre-set Prepa. - BoP" sheetId="54" r:id="rId7"/>
    <sheet name="Pre-set Prepa. - H2 Leakage" sheetId="55" r:id="rId8"/>
    <sheet name="Consumables Background" sheetId="18" r:id="rId9"/>
    <sheet name="BoP Background" sheetId="19" r:id="rId10"/>
    <sheet name="Material Background" sheetId="22" r:id="rId11"/>
    <sheet name="Feuil1" sheetId="9" state="hidden" r:id="rId12"/>
    <sheet name="H2 Supply " sheetId="43" r:id="rId13"/>
    <sheet name="Technosphere" sheetId="40" r:id="rId14"/>
    <sheet name="References" sheetId="35" r:id="rId15"/>
  </sheets>
  <externalReferences>
    <externalReference r:id="rId16"/>
    <externalReference r:id="rId17"/>
  </externalReferences>
  <definedNames>
    <definedName name="_xlnm._FilterDatabase" localSheetId="11" hidden="1">Feuil1!$G$3:$I$37</definedName>
    <definedName name="active_surface_baseline">[1]General!$H$28</definedName>
    <definedName name="active_surface_SOEC">[1]General!$F$28</definedName>
    <definedName name="BoP_per_FU_baseline">#REF!</definedName>
    <definedName name="BoP_per_FU_SOEC">[1]Results!$B$37</definedName>
    <definedName name="capacity_factor_baseline">[1]General!#REF!</definedName>
    <definedName name="capacity_factor_SOEC">[1]General!#REF!</definedName>
    <definedName name="compressor_power">[1]General!$F$30</definedName>
    <definedName name="compressor_power_baseline">[1]General!$H$30</definedName>
    <definedName name="cool">'[1]Sensitivity Analysis'!#REF!</definedName>
    <definedName name="current_density_baseline">[1]General!$H$23</definedName>
    <definedName name="current_density_SOEC">[1]General!$F$23</definedName>
    <definedName name="d_bipolar_plate">'[1]Global parameters'!$F$18</definedName>
    <definedName name="d_cgo">'[1]Global parameters'!$F$14</definedName>
    <definedName name="d_lsm">#REF!</definedName>
    <definedName name="d_lsmc">'[1]Global parameters'!#REF!</definedName>
    <definedName name="d_max_baseline">[1]General!$H$22</definedName>
    <definedName name="d_max_SOEC">[1]General!$F$22</definedName>
    <definedName name="d_niysz">'[1]Global parameters'!$F$13</definedName>
    <definedName name="d_rate_baseline">[1]General!$H$21</definedName>
    <definedName name="d_rate_SOEC">[1]General!$F$21</definedName>
    <definedName name="d_ysz">'[1]Global parameters'!$F$16</definedName>
    <definedName name="eff_baseline">[1]General!$H$40</definedName>
    <definedName name="eff_SOEC">[1]General!$F$40</definedName>
    <definedName name="elec_baseline_BP">[1]General!#REF!</definedName>
    <definedName name="elec_bipolar_plate">[1]General!#REF!</definedName>
    <definedName name="elec_cl_SOEC">[1]General!$F$15</definedName>
    <definedName name="elec_electrolyte_SOEC">[1]General!$F$13</definedName>
    <definedName name="elec_h_elec_SOEC">[1]General!$F$12</definedName>
    <definedName name="elec_ox_elec_SOEC">[1]General!$F$14</definedName>
    <definedName name="flowrate_baseline">[1]General!$H$34</definedName>
    <definedName name="flowrate_h2_SOEC">[1]General!$F$34</definedName>
    <definedName name="heat_baseline">[1]General!$H$32</definedName>
    <definedName name="heat_baseline_elec">[1]General!$H$48</definedName>
    <definedName name="heat_baseline_NG">[1]General!$H$49</definedName>
    <definedName name="heat_elec">[1]General!$F$48</definedName>
    <definedName name="heat_NG">[1]General!$F$49</definedName>
    <definedName name="heat_SOEC">[1]General!$F$32</definedName>
    <definedName name="LHV_hydrogen">'[1]Global parameters'!$B$2</definedName>
    <definedName name="Lifespan_BoP_baseline">[1]General!$H$29</definedName>
    <definedName name="Lifespan_BoP_SOEC">[1]General!$F$29</definedName>
    <definedName name="Loss_baseline_bp">[1]General!$H$16</definedName>
    <definedName name="Loss_baseline_cl">[1]General!$H$20</definedName>
    <definedName name="Loss_baseline_electrolyte">[1]General!$H$18</definedName>
    <definedName name="Loss_baseline_he">[1]General!$H$17</definedName>
    <definedName name="Loss_baseline_oe">[1]General!$H$19</definedName>
    <definedName name="Loss_baseline_other">'[1]Global parameters'!$D$9</definedName>
    <definedName name="Loss_SOEC_bp">[1]General!$F$16</definedName>
    <definedName name="Loss_SOEC_cl">[1]General!$F$20</definedName>
    <definedName name="Loss_SOEC_electrolyte">[1]General!$F$18</definedName>
    <definedName name="Loss_SOEC_he">[1]General!$F$17</definedName>
    <definedName name="Loss_SOEC_oe">[1]General!$F$19</definedName>
    <definedName name="Losse_baseline_an">'[1]Global parameters'!$D$8</definedName>
    <definedName name="Losse_other_SOEC">'[1]Global parameters'!$B$9</definedName>
    <definedName name="Losse_SOEC_an">'[1]Global parameters'!$B$8</definedName>
    <definedName name="lt_baseline">[1]General!$H$35</definedName>
    <definedName name="lt_SOEC">[1]General!$F$35</definedName>
    <definedName name="n_cell">[1]General!$F$36</definedName>
    <definedName name="n_cell_baseline">[1]General!$H$36</definedName>
    <definedName name="P_dens_baseline">[1]General!$H$41</definedName>
    <definedName name="P_dens_SOEC">[1]General!$F$41</definedName>
    <definedName name="P_SOEC_total">[1]General!$F$27</definedName>
    <definedName name="P_total_baseline">[1]General!$H$27</definedName>
    <definedName name="q_ep_baseline">'[1]Global parameters'!$C$42</definedName>
    <definedName name="q_ep_SOEC">'[1]Global parameters'!$B$42</definedName>
    <definedName name="q_s_baseline">'[1]Global parameters'!$C$39</definedName>
    <definedName name="q_s_SOEC">'[1]Global parameters'!$B$39</definedName>
    <definedName name="recycling_steel">[1]General!$F$33</definedName>
    <definedName name="S_baseline_an_ic">'[1]Global parameters'!$D$4</definedName>
    <definedName name="S_baseline_el_ca">'[1]Global parameters'!$D$3</definedName>
    <definedName name="S_SOEC_an_ic">'[1]Global parameters'!$B$4</definedName>
    <definedName name="S_SOEC_el_ca">'[1]Global parameters'!$B$3</definedName>
    <definedName name="S_SOEC_ep">'[1]Global parameters'!$B$5</definedName>
    <definedName name="Stack_per_FU_baseline">#REF!</definedName>
    <definedName name="Stack_per_FU_SOEC">[1]Results!$B$36</definedName>
    <definedName name="switch_eu">[1]General!$F$44</definedName>
    <definedName name="switch_eu_baseline">[1]General!$H$44</definedName>
    <definedName name="switch_hydro">[1]General!$F$47</definedName>
    <definedName name="switch_hydro_baseline">[1]General!$H$47</definedName>
    <definedName name="switch_PV_baseline">[1]General!$H$46</definedName>
    <definedName name="switch_solar">[1]General!$F$46</definedName>
    <definedName name="switch_wind">[1]General!$F$45</definedName>
    <definedName name="switch_wind_baseline">[1]General!$H$45</definedName>
    <definedName name="t_baseline_BL">[1]General!$H$8</definedName>
    <definedName name="t_baseline_BP">[1]General!$H$4</definedName>
    <definedName name="t_baseline_cl">[1]General!$H$9</definedName>
    <definedName name="t_baseline_el">[1]General!$H$6</definedName>
    <definedName name="t_baseline_ep">[1]General!$H$10</definedName>
    <definedName name="t_baseline_HE">[1]General!$H$5</definedName>
    <definedName name="t_baseline_OE">[1]General!$H$7</definedName>
    <definedName name="t_baseline_s">[1]General!$H$11</definedName>
    <definedName name="t_bl">[1]General!$F$8</definedName>
    <definedName name="t_BP">[1]General!$F$4</definedName>
    <definedName name="t_cl">[1]General!$F$9</definedName>
    <definedName name="t_ep">[1]General!$F$10</definedName>
    <definedName name="t_HE">[1]General!$F$5</definedName>
    <definedName name="t_memb">[1]General!$F$6</definedName>
    <definedName name="t_OE">[1]General!$F$7</definedName>
    <definedName name="t_s">[1]General!$F$11</definedName>
    <definedName name="V_tot_baseline">'[1]Global parameters'!$C$44</definedName>
    <definedName name="V_vessel">[1]General!$F$42</definedName>
    <definedName name="V_vessel_baseline">[1]General!$H$42</definedName>
    <definedName name="volt_baseline">[1]General!$H$24</definedName>
    <definedName name="volt_SOEC">[1]General!$F$24</definedName>
    <definedName name="water_baseline">[1]General!$H$31</definedName>
    <definedName name="water_perkgH2">[1]General!$F$31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51" i="40" l="1"/>
  <c r="G148" i="40"/>
  <c r="G151" i="40"/>
  <c r="J116" i="43"/>
  <c r="E120" i="43"/>
  <c r="C120" i="43"/>
  <c r="F115" i="43"/>
  <c r="I115" i="43" l="1"/>
  <c r="E119" i="43" l="1"/>
  <c r="C119" i="43"/>
  <c r="D120" i="43"/>
  <c r="K116" i="43"/>
  <c r="I116" i="43"/>
  <c r="K115" i="43"/>
  <c r="J115" i="43"/>
  <c r="D119" i="43" s="1"/>
  <c r="H115" i="43"/>
  <c r="H116" i="43"/>
  <c r="G116" i="43"/>
  <c r="E115" i="43"/>
  <c r="D115" i="43"/>
  <c r="E116" i="43"/>
  <c r="D116" i="43"/>
  <c r="C116" i="43"/>
  <c r="U55" i="42" l="1"/>
  <c r="F102" i="42"/>
  <c r="F101" i="42"/>
  <c r="F98" i="42"/>
  <c r="J10" i="42"/>
  <c r="U11" i="42"/>
  <c r="K102" i="42"/>
  <c r="K101" i="42"/>
  <c r="K99" i="42"/>
  <c r="K98" i="42"/>
  <c r="D75" i="42"/>
  <c r="F75" i="42"/>
  <c r="E75" i="42"/>
  <c r="E71" i="42"/>
  <c r="AR20" i="42"/>
  <c r="Y10" i="42"/>
  <c r="Y4" i="42"/>
  <c r="Y5" i="42"/>
  <c r="Y8" i="42"/>
  <c r="Y7" i="42"/>
  <c r="U10" i="42"/>
  <c r="U8" i="42"/>
  <c r="U7" i="42"/>
  <c r="U4" i="42"/>
  <c r="U5" i="42"/>
  <c r="J7" i="42"/>
  <c r="I7" i="42"/>
  <c r="AQ23" i="42"/>
  <c r="AR23" i="42" s="1"/>
  <c r="AK23" i="42"/>
  <c r="N23" i="42"/>
  <c r="AO55" i="42"/>
  <c r="AI55" i="42"/>
  <c r="O55" i="42"/>
  <c r="G7" i="42"/>
  <c r="T83" i="42"/>
  <c r="J8" i="42"/>
  <c r="J4" i="42"/>
  <c r="AR24" i="42"/>
  <c r="AL24" i="42"/>
  <c r="AL20" i="42"/>
  <c r="V56" i="42"/>
  <c r="J5" i="42"/>
  <c r="AI53" i="42"/>
  <c r="AO53" i="42"/>
  <c r="O53" i="42"/>
  <c r="X24" i="42"/>
  <c r="X20" i="42"/>
  <c r="O23" i="42"/>
  <c r="V23" i="42"/>
  <c r="T55" i="42"/>
  <c r="AQ21" i="42"/>
  <c r="AR21" i="42" s="1"/>
  <c r="AK21" i="42"/>
  <c r="N21" i="42"/>
  <c r="X21" i="42" s="1"/>
  <c r="S86" i="42"/>
  <c r="R86" i="42"/>
  <c r="Q86" i="42"/>
  <c r="E86" i="42"/>
  <c r="W23" i="42"/>
  <c r="U23" i="42"/>
  <c r="S55" i="42"/>
  <c r="R55" i="42"/>
  <c r="Q55" i="42"/>
  <c r="Q53" i="42"/>
  <c r="Q52" i="42"/>
  <c r="V52" i="42" s="1"/>
  <c r="P55" i="42"/>
  <c r="R23" i="42"/>
  <c r="S23" i="42"/>
  <c r="G72" i="42"/>
  <c r="G69" i="42"/>
  <c r="G68" i="42"/>
  <c r="M71" i="42"/>
  <c r="N71" i="42" s="1"/>
  <c r="F71" i="42"/>
  <c r="N72" i="42"/>
  <c r="N69" i="42"/>
  <c r="N68" i="42"/>
  <c r="M75" i="42"/>
  <c r="Q75" i="42" s="1"/>
  <c r="N86" i="42"/>
  <c r="G86" i="42"/>
  <c r="H87" i="42"/>
  <c r="H84" i="42"/>
  <c r="H83" i="42"/>
  <c r="M90" i="42"/>
  <c r="C86" i="42"/>
  <c r="Z23" i="42"/>
  <c r="B23" i="42"/>
  <c r="X55" i="42"/>
  <c r="B55" i="42"/>
  <c r="AH55" i="42"/>
  <c r="D55" i="42"/>
  <c r="F55" i="42"/>
  <c r="V60" i="42"/>
  <c r="V59" i="42"/>
  <c r="V58" i="42"/>
  <c r="G39" i="42"/>
  <c r="L23" i="42"/>
  <c r="AD23" i="42"/>
  <c r="D23" i="42"/>
  <c r="C44" i="18"/>
  <c r="C25" i="18"/>
  <c r="C12" i="18"/>
  <c r="C11" i="18"/>
  <c r="G5" i="18" s="1"/>
  <c r="G32" i="18"/>
  <c r="G71" i="42" l="1"/>
  <c r="X23" i="42"/>
  <c r="V55" i="42"/>
  <c r="V53" i="42"/>
  <c r="V54" i="42" s="1"/>
  <c r="C84" i="43"/>
  <c r="C85" i="43"/>
  <c r="C86" i="43"/>
  <c r="C87" i="43"/>
  <c r="C88" i="43"/>
  <c r="C96" i="43"/>
  <c r="C100" i="43"/>
  <c r="C99" i="43"/>
  <c r="C97" i="43"/>
  <c r="C98" i="43" s="1"/>
  <c r="C95" i="43"/>
  <c r="G78" i="43" l="1"/>
  <c r="E97" i="43"/>
  <c r="E16" i="55"/>
  <c r="G16" i="55"/>
  <c r="C58" i="43"/>
  <c r="C64" i="43"/>
  <c r="C65" i="43"/>
  <c r="C66" i="43"/>
  <c r="C99" i="19"/>
  <c r="E17" i="55" l="1"/>
  <c r="G17" i="55"/>
  <c r="X15" i="55"/>
  <c r="V15" i="55"/>
  <c r="F15" i="55"/>
  <c r="W15" i="55" s="1"/>
  <c r="G90" i="18"/>
  <c r="G72" i="40"/>
  <c r="G84" i="40"/>
  <c r="T87" i="42"/>
  <c r="T84" i="42"/>
  <c r="G32" i="40"/>
  <c r="G25" i="40"/>
  <c r="G46" i="40"/>
  <c r="G42" i="40" s="1"/>
  <c r="G53" i="40"/>
  <c r="G49" i="40" s="1"/>
  <c r="G60" i="40"/>
  <c r="G56" i="40" s="1"/>
  <c r="G67" i="40"/>
  <c r="G63" i="40" s="1"/>
  <c r="G63" i="18"/>
  <c r="G97" i="18" s="1"/>
  <c r="G122" i="18"/>
  <c r="G71" i="43"/>
  <c r="H48" i="19"/>
  <c r="J49" i="19"/>
  <c r="L31" i="19"/>
  <c r="H30" i="19" s="1"/>
  <c r="H23" i="19"/>
  <c r="H36" i="19"/>
  <c r="G43" i="22"/>
  <c r="G99" i="22"/>
  <c r="G88" i="22"/>
  <c r="G6" i="22"/>
  <c r="G163" i="22"/>
  <c r="G118" i="40" l="1"/>
  <c r="L75" i="53"/>
  <c r="K75" i="53"/>
  <c r="J75" i="53"/>
  <c r="AF40" i="53"/>
  <c r="AE40" i="53"/>
  <c r="AD40" i="53"/>
  <c r="W40" i="53"/>
  <c r="V40" i="53"/>
  <c r="U40" i="53"/>
  <c r="T40" i="53"/>
  <c r="S40" i="53"/>
  <c r="R40" i="53"/>
  <c r="AK5" i="53"/>
  <c r="AJ5" i="53"/>
  <c r="AI5" i="53"/>
  <c r="Y5" i="53"/>
  <c r="X5" i="53"/>
  <c r="W5" i="53"/>
  <c r="F6" i="55" l="1"/>
  <c r="W6" i="55" s="1"/>
  <c r="F7" i="55"/>
  <c r="W7" i="55" s="1"/>
  <c r="F8" i="55"/>
  <c r="W8" i="55" s="1"/>
  <c r="F9" i="55"/>
  <c r="F11" i="55"/>
  <c r="W11" i="55" s="1"/>
  <c r="F12" i="55"/>
  <c r="W12" i="55" s="1"/>
  <c r="F13" i="55"/>
  <c r="W13" i="55" s="1"/>
  <c r="F14" i="55"/>
  <c r="W14" i="55" s="1"/>
  <c r="F5" i="55"/>
  <c r="W5" i="55" s="1"/>
  <c r="X6" i="55"/>
  <c r="X7" i="55"/>
  <c r="X8" i="55"/>
  <c r="X11" i="55"/>
  <c r="X12" i="55"/>
  <c r="X13" i="55"/>
  <c r="X14" i="55"/>
  <c r="X5" i="55"/>
  <c r="V6" i="55"/>
  <c r="V7" i="55"/>
  <c r="V8" i="55"/>
  <c r="V11" i="55"/>
  <c r="V12" i="55"/>
  <c r="V13" i="55"/>
  <c r="V14" i="55"/>
  <c r="V5" i="55"/>
  <c r="N9" i="55"/>
  <c r="N10" i="55" l="1"/>
  <c r="N17" i="55"/>
  <c r="F10" i="55"/>
  <c r="F17" i="55"/>
  <c r="D9" i="55"/>
  <c r="D17" i="55" s="1"/>
  <c r="C9" i="55"/>
  <c r="C17" i="55" s="1"/>
  <c r="X17" i="55" s="1"/>
  <c r="B9" i="55"/>
  <c r="G10" i="55"/>
  <c r="E10" i="55"/>
  <c r="W9" i="55" l="1"/>
  <c r="B17" i="55"/>
  <c r="W17" i="55"/>
  <c r="V17" i="55"/>
  <c r="B10" i="55"/>
  <c r="W10" i="55" s="1"/>
  <c r="V9" i="55"/>
  <c r="D10" i="55"/>
  <c r="V10" i="55" s="1"/>
  <c r="C10" i="55"/>
  <c r="X10" i="55" s="1"/>
  <c r="X9" i="55"/>
  <c r="N102" i="42"/>
  <c r="N101" i="42"/>
  <c r="N99" i="42"/>
  <c r="N98" i="42"/>
  <c r="Q69" i="42"/>
  <c r="Q68" i="42"/>
  <c r="O87" i="42"/>
  <c r="O84" i="42"/>
  <c r="O83" i="42"/>
  <c r="J132" i="42"/>
  <c r="J129" i="42"/>
  <c r="J128" i="42"/>
  <c r="N132" i="42"/>
  <c r="N129" i="42"/>
  <c r="N128" i="42"/>
  <c r="F132" i="42"/>
  <c r="F129" i="42"/>
  <c r="F128" i="42"/>
  <c r="F130" i="42" l="1"/>
  <c r="N130" i="42"/>
  <c r="J130" i="42"/>
  <c r="D131" i="42"/>
  <c r="L131" i="42"/>
  <c r="N131" i="42" s="1"/>
  <c r="N134" i="42" s="1"/>
  <c r="B116" i="42"/>
  <c r="O86" i="42"/>
  <c r="C131" i="42"/>
  <c r="N117" i="42"/>
  <c r="N114" i="42"/>
  <c r="N113" i="42"/>
  <c r="K75" i="42"/>
  <c r="N75" i="42" s="1"/>
  <c r="G75" i="42"/>
  <c r="F90" i="42"/>
  <c r="L120" i="42"/>
  <c r="D120" i="42"/>
  <c r="F117" i="42"/>
  <c r="F114" i="42"/>
  <c r="F113" i="42"/>
  <c r="M120" i="42"/>
  <c r="M116" i="42"/>
  <c r="N120" i="42" l="1"/>
  <c r="F115" i="42"/>
  <c r="Q115" i="42"/>
  <c r="Q119" i="42" s="1"/>
  <c r="N115" i="42"/>
  <c r="J8" i="54" l="1"/>
  <c r="D8" i="54"/>
  <c r="C8" i="54"/>
  <c r="AM13" i="54"/>
  <c r="AL13" i="54"/>
  <c r="AK13" i="54"/>
  <c r="AJ13" i="54"/>
  <c r="AI13" i="54"/>
  <c r="AH13" i="54"/>
  <c r="AG13" i="54"/>
  <c r="AF13" i="54"/>
  <c r="AM8" i="54"/>
  <c r="AL8" i="54"/>
  <c r="AK8" i="54"/>
  <c r="AJ8" i="54"/>
  <c r="AI8" i="54"/>
  <c r="AH8" i="54"/>
  <c r="AG8" i="54"/>
  <c r="AF8" i="54"/>
  <c r="AN7" i="54"/>
  <c r="AF7" i="54"/>
  <c r="AF6" i="54"/>
  <c r="B120" i="42" l="1"/>
  <c r="F120" i="42" s="1"/>
  <c r="N116" i="42"/>
  <c r="N119" i="42" s="1"/>
  <c r="F116" i="42"/>
  <c r="F119" i="42" s="1"/>
  <c r="P71" i="42"/>
  <c r="Q71" i="42" s="1"/>
  <c r="H131" i="42"/>
  <c r="J131" i="42" s="1"/>
  <c r="J134" i="42" s="1"/>
  <c r="B131" i="42"/>
  <c r="F131" i="42" s="1"/>
  <c r="F134" i="42" s="1"/>
  <c r="Q90" i="42"/>
  <c r="O90" i="42"/>
  <c r="S90" i="42"/>
  <c r="D90" i="42"/>
  <c r="D86" i="42"/>
  <c r="H86" i="42" s="1"/>
  <c r="C90" i="42"/>
  <c r="H90" i="42" l="1"/>
  <c r="T90" i="42"/>
  <c r="T86" i="42"/>
  <c r="F100" i="42"/>
  <c r="F104" i="42" s="1"/>
  <c r="N70" i="42"/>
  <c r="N74" i="42" s="1"/>
  <c r="G70" i="42"/>
  <c r="Q70" i="42"/>
  <c r="Q74" i="42" s="1"/>
  <c r="O85" i="42"/>
  <c r="O89" i="42" s="1"/>
  <c r="H85" i="42"/>
  <c r="T85" i="42"/>
  <c r="H89" i="42" l="1"/>
  <c r="T89" i="42"/>
  <c r="G74" i="42"/>
  <c r="C15" i="43"/>
  <c r="G12" i="43" s="1"/>
  <c r="C9" i="43"/>
  <c r="G6" i="43" s="1"/>
  <c r="G24" i="43" s="1"/>
  <c r="C27" i="43"/>
  <c r="AP60" i="42" l="1"/>
  <c r="AP56" i="42"/>
  <c r="AP55" i="42"/>
  <c r="AP53" i="42"/>
  <c r="AP52" i="42"/>
  <c r="AJ52" i="42"/>
  <c r="AJ56" i="42"/>
  <c r="AJ53" i="42"/>
  <c r="AC55" i="42"/>
  <c r="AJ55" i="42" s="1"/>
  <c r="U40" i="42"/>
  <c r="U39" i="42"/>
  <c r="U36" i="42"/>
  <c r="Q40" i="42"/>
  <c r="Q43" i="42"/>
  <c r="Q36" i="42"/>
  <c r="H40" i="42"/>
  <c r="H43" i="42"/>
  <c r="H37" i="42"/>
  <c r="H36" i="42"/>
  <c r="O39" i="42"/>
  <c r="Q39" i="42" s="1"/>
  <c r="H39" i="42"/>
  <c r="K37" i="42"/>
  <c r="Q37" i="42" s="1"/>
  <c r="U37" i="42" s="1"/>
  <c r="AI23" i="42"/>
  <c r="AL23" i="42" s="1"/>
  <c r="AJ21" i="42"/>
  <c r="AL21" i="42" s="1"/>
  <c r="AL22" i="42" s="1"/>
  <c r="C65" i="19"/>
  <c r="C64" i="19"/>
  <c r="C51" i="19"/>
  <c r="C45" i="19"/>
  <c r="C33" i="19"/>
  <c r="C20" i="19"/>
  <c r="C14" i="19"/>
  <c r="H11" i="19" s="1"/>
  <c r="C7" i="19"/>
  <c r="H4" i="19" s="1"/>
  <c r="C24" i="18"/>
  <c r="G19" i="18" s="1"/>
  <c r="C43" i="18"/>
  <c r="G39" i="18" s="1"/>
  <c r="C55" i="18"/>
  <c r="G51" i="18" s="1"/>
  <c r="C101" i="40"/>
  <c r="C88" i="40"/>
  <c r="C76" i="40"/>
  <c r="C100" i="40"/>
  <c r="C99" i="40"/>
  <c r="C87" i="40"/>
  <c r="C75" i="40"/>
  <c r="G111" i="18" l="1"/>
  <c r="G133" i="18" s="1"/>
  <c r="G75" i="18"/>
  <c r="H38" i="42"/>
  <c r="H41" i="42" s="1"/>
  <c r="V57" i="42"/>
  <c r="AJ54" i="42"/>
  <c r="AJ57" i="42" s="1"/>
  <c r="Q38" i="42"/>
  <c r="Q41" i="42" s="1"/>
  <c r="X22" i="42"/>
  <c r="X25" i="42" s="1"/>
  <c r="U38" i="42"/>
  <c r="U41" i="42" s="1"/>
  <c r="AL25" i="42"/>
  <c r="J6" i="42"/>
  <c r="J9" i="42" s="1"/>
  <c r="C54" i="18"/>
  <c r="C42" i="18"/>
  <c r="C36" i="18"/>
  <c r="C35" i="18"/>
  <c r="C23" i="18"/>
  <c r="C22" i="18"/>
  <c r="C10" i="18"/>
  <c r="C9" i="18"/>
  <c r="C8" i="18"/>
  <c r="G155" i="40" l="1"/>
  <c r="G96" i="40" s="1"/>
  <c r="G141" i="40"/>
  <c r="G125" i="40"/>
  <c r="F5" i="9"/>
  <c r="F13" i="9"/>
  <c r="F21" i="9"/>
  <c r="F29" i="9"/>
  <c r="F37" i="9"/>
  <c r="F6" i="9"/>
  <c r="F14" i="9"/>
  <c r="F22" i="9"/>
  <c r="F30" i="9"/>
  <c r="F4" i="9"/>
  <c r="F7" i="9"/>
  <c r="F15" i="9"/>
  <c r="F23" i="9"/>
  <c r="F31" i="9"/>
  <c r="F8" i="9"/>
  <c r="F16" i="9"/>
  <c r="F24" i="9"/>
  <c r="F32" i="9"/>
  <c r="F9" i="9"/>
  <c r="F17" i="9"/>
  <c r="F25" i="9"/>
  <c r="F33" i="9"/>
  <c r="F10" i="9"/>
  <c r="F18" i="9"/>
  <c r="F26" i="9"/>
  <c r="F34" i="9"/>
  <c r="F11" i="9"/>
  <c r="F19" i="9"/>
  <c r="F27" i="9"/>
  <c r="F35" i="9"/>
  <c r="F12" i="9"/>
  <c r="F20" i="9"/>
  <c r="F28" i="9"/>
  <c r="F36" i="9"/>
  <c r="E10" i="9"/>
  <c r="E18" i="9"/>
  <c r="E26" i="9"/>
  <c r="E34" i="9"/>
  <c r="E12" i="9"/>
  <c r="E29" i="9"/>
  <c r="E37" i="9"/>
  <c r="E22" i="9"/>
  <c r="E31" i="9"/>
  <c r="E11" i="9"/>
  <c r="E19" i="9"/>
  <c r="E27" i="9"/>
  <c r="E35" i="9"/>
  <c r="E20" i="9"/>
  <c r="E28" i="9"/>
  <c r="E36" i="9"/>
  <c r="E21" i="9"/>
  <c r="E14" i="9"/>
  <c r="E4" i="9"/>
  <c r="E15" i="9"/>
  <c r="E5" i="9"/>
  <c r="E6" i="9"/>
  <c r="E7" i="9"/>
  <c r="E8" i="9"/>
  <c r="E16" i="9"/>
  <c r="E24" i="9"/>
  <c r="E32" i="9"/>
  <c r="E17" i="9"/>
  <c r="E25" i="9"/>
  <c r="E33" i="9"/>
  <c r="E13" i="9"/>
  <c r="E30" i="9"/>
  <c r="E23" i="9"/>
  <c r="E9" i="9"/>
  <c r="I22" i="9" l="1"/>
  <c r="I10" i="9"/>
  <c r="I14" i="9"/>
  <c r="I35" i="9"/>
  <c r="I33" i="9"/>
  <c r="I31" i="9"/>
  <c r="I16" i="9"/>
  <c r="I27" i="9"/>
  <c r="I25" i="9"/>
  <c r="I37" i="9"/>
  <c r="I29" i="9"/>
  <c r="I11" i="9"/>
  <c r="I18" i="9"/>
  <c r="I34" i="9"/>
  <c r="I32" i="9"/>
  <c r="I4" i="9"/>
  <c r="I13" i="9"/>
  <c r="I26" i="9"/>
  <c r="I24" i="9"/>
  <c r="I5" i="9"/>
  <c r="H18" i="9"/>
  <c r="H33" i="9"/>
  <c r="H29" i="9"/>
  <c r="H14" i="9"/>
  <c r="H25" i="9"/>
  <c r="H5" i="9"/>
  <c r="H27" i="9"/>
  <c r="H34" i="9"/>
  <c r="H32" i="9"/>
  <c r="H4" i="9"/>
  <c r="H26" i="9"/>
  <c r="H11" i="9"/>
  <c r="H23" i="9"/>
  <c r="H16" i="9"/>
  <c r="H31" i="9"/>
  <c r="H10" i="9"/>
  <c r="H22" i="9"/>
  <c r="H24" i="9"/>
  <c r="H13" i="9"/>
  <c r="H37" i="9"/>
  <c r="AR22" i="42" l="1"/>
  <c r="AR25" i="42" s="1"/>
  <c r="AP54" i="42"/>
  <c r="AP57" i="42" s="1"/>
  <c r="N100" i="42"/>
  <c r="N104" i="42" s="1"/>
  <c r="K100" i="42"/>
  <c r="K104" i="42" s="1"/>
  <c r="F16" i="55" l="1"/>
  <c r="N16" i="55"/>
  <c r="B16" i="55" l="1"/>
  <c r="W16" i="55" s="1"/>
  <c r="C16" i="55" l="1"/>
  <c r="X16" i="55" s="1"/>
  <c r="D16" i="55"/>
  <c r="V16" i="55" s="1"/>
  <c r="U6" i="42"/>
  <c r="U9" i="42"/>
  <c r="Y6" i="42"/>
  <c r="Y9" i="42" s="1"/>
  <c r="Y11" i="4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tc={FDE7ED9C-B470-FB4F-B01E-F0737EC56B41}</author>
    <author>tc={9EB94632-C949-834C-9899-B754307ACEF8}</author>
    <author>tc={DAE93288-942E-8546-9B70-8C15F48CC65E}</author>
    <author>tc={0AC17152-F951-824E-8B18-14A149A329D5}</author>
    <author>tc={5C93A90F-9560-694A-BB5F-C2E908334E22}</author>
    <author>tc={1E183BAB-7C73-C046-BEB1-9973A2E2909E}</author>
    <author>tc={574A0C55-751B-0F4A-85E5-938A6455D04B}</author>
    <author>tc={FF9A0629-CCC9-5248-A2B1-055AA63E89C6}</author>
    <author>tc={695A07F7-453E-D44E-9B88-F97A888FFD5E}</author>
    <author>tc={46C974F3-2FB8-CF42-9420-4EB2E899B656}</author>
    <author>tc={1159F5C7-E03F-594D-9075-117F57DA3968}</author>
    <author>tc={BD05684E-6CCB-F740-86D2-8DF4108406F3}</author>
    <author>tc={E5AB189E-56D4-E144-AEE5-F4001A6250C2}</author>
    <author>tc={61232578-2744-4D46-B84A-C7DE86450D62}</author>
    <author>tc={BF881827-1BA6-1947-8E37-4C361D8D3FBC}</author>
    <author>tc={1DF9859A-F223-4C4F-A251-FC3055E28D2C}</author>
    <author>tc={10F667F5-C180-CC41-8D85-272B938D5DE9}</author>
    <author>tc={F11DE4FA-4DCC-3140-9BA2-09CB7BF446E1}</author>
    <author>tc={16F405A0-A44B-8C42-ACE4-3D4F81D57D92}</author>
    <author>tc={F54EF7F2-EFFE-D848-B0EB-C17BB8936449}</author>
    <author>tc={DDD81E20-BA43-D541-B959-24BA15FACA94}</author>
    <author>tc={62D7CA8B-5F26-AA40-B78F-D9090EFE662E}</author>
    <author>tc={B3DD9358-308E-474F-BE89-9D250354ECE6}</author>
    <author>tc={FFFEF8EB-C37C-D940-B95B-CBE6D90AE1CE}</author>
    <author>tc={F2D471EC-883C-7347-8683-0A4EF47411A1}</author>
    <author>tc={26E8DB99-31C0-224C-A414-C721D9957FDA}</author>
    <author>tc={79B598E5-F654-714B-9C57-D1A560FD3322}</author>
    <author>tc={4368F57F-F291-EF43-8D84-F79B9939DD28}</author>
    <author>tc={CB9A08EA-95C3-9A43-AF2D-7053517DF753}</author>
    <author>tc={CBAA5149-0D63-6F4B-AB5D-2ED58994BE81}</author>
    <author>tc={D76E0DC7-8B18-7147-824B-25490BCD4EFC}</author>
  </authors>
  <commentList>
    <comment ref="G7" authorId="0" shapeId="0" xr:uid="{FDE7ED9C-B470-FB4F-B01E-F0737EC56B41}">
      <text>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excluded
</t>
      </text>
    </comment>
    <comment ref="I7" authorId="1" shapeId="0" xr:uid="{9EB94632-C949-834C-9899-B754307ACEF8}">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Excluded</t>
      </text>
    </comment>
    <comment ref="J7" authorId="2" shapeId="0" xr:uid="{DAE93288-942E-8546-9B70-8C15F48CC65E}">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Based on the high difference in the values, we reviewed SO operation and realized that, for degradation reason, SO are operated closed to thermoneutral (BoL) (
Min 2022: https://doi.org/10.1016/j.apenergy.2022.120145
Zhao 2023: https://doi.org/10.1016/j.ijhydene.2021.09.105
Liang 2024: https://doi.org/10.1016/j.apenergy.2024.123669
Yang 2021: https://doi.org/10.1016/j.cej.2021.129260
Nami 2022: https://doi.org/10.1016/j.enconman.2022.116162) which validate the 1.315V here (average bhandari and norman)</t>
      </text>
    </comment>
    <comment ref="C23" authorId="3" shapeId="0" xr:uid="{0AC17152-F951-824E-8B18-14A149A329D5}">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average between 1.8-2.2 of current technologies</t>
      </text>
    </comment>
    <comment ref="D23" authorId="4" shapeId="0" xr:uid="{5C93A90F-9560-694A-BB5F-C2E908334E22}">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values given at stack level (see p.30) i.e. no BoP</t>
      </text>
    </comment>
    <comment ref="E23" authorId="5" shapeId="0" xr:uid="{1E183BAB-7C73-C046-BEB1-9973A2E2909E}">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average 1.8-2.2</t>
      </text>
    </comment>
    <comment ref="F23" authorId="6" shapeId="0" xr:uid="{574A0C55-751B-0F4A-85E5-938A6455D04B}">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2V in the paper cited by krishnan</t>
      </text>
    </comment>
    <comment ref="I23" authorId="7" shapeId="0" xr:uid="{FF9A0629-CCC9-5248-A2B1-055AA63E89C6}">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average 1.8-2.2</t>
      </text>
    </comment>
    <comment ref="K23" authorId="8" shapeId="0" xr:uid="{695A07F7-453E-D44E-9B88-F97A888FFD5E}">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average 1.8-2.2</t>
      </text>
    </comment>
    <comment ref="L23" authorId="9" shapeId="0" xr:uid="{46C974F3-2FB8-CF42-9420-4EB2E899B656}">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average 47-66kWh/kg</t>
      </text>
    </comment>
    <comment ref="N23" authorId="10" shapeId="0" xr:uid="{1159F5C7-E03F-594D-9075-117F57DA3968}">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58% efficiency system. Actually, it remains unclear if it includes system (BoP) or not. For AEL, it doesn’t (see below) so we consider that BoP was excluded.</t>
      </text>
    </comment>
    <comment ref="O23" authorId="11" shapeId="0" xr:uid="{BD05684E-6CCB-F740-86D2-8DF4108406F3}">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70% HHV voltage efficiency at full load. Showing that voltage is reduced with full load.</t>
      </text>
    </comment>
    <comment ref="R23" authorId="12" shapeId="0" xr:uid="{E5AB189E-56D4-E144-AEE5-F4001A6250C2}">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6.1kWh/Nm3 —&gt; 67.7kWh/kgH2 for the system. Around 7kWh for BoP to substract</t>
      </text>
    </comment>
    <comment ref="S23" authorId="13" shapeId="0" xr:uid="{61232578-2744-4D46-B84A-C7DE86450D62}">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7kWh/Nm3 —&gt; 77.7kWh/kgH2 for the system. Around 7kWh for BoP to substract</t>
      </text>
    </comment>
    <comment ref="AD23" authorId="14" shapeId="0" xr:uid="{BF881827-1BA6-1947-8E37-4C361D8D3FBC}">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values given at stack level (see p.30) i.e. no BoP</t>
      </text>
    </comment>
    <comment ref="E39" authorId="15" shapeId="0" xr:uid="{1DF9859A-F223-4C4F-A251-FC3055E28D2C}">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average 1.8-2.2</t>
      </text>
    </comment>
    <comment ref="G39" authorId="16" shapeId="0" xr:uid="{10F667F5-C180-CC41-8D85-272B938D5DE9}">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average 47-66kWh/kg</t>
      </text>
    </comment>
    <comment ref="Q52" authorId="17" shapeId="0" xr:uid="{F11DE4FA-4DCC-3140-9BA2-09CB7BF446E1}">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1% for 1Y (5000h)</t>
      </text>
    </comment>
    <comment ref="C55" authorId="18" shapeId="0" xr:uid="{16F405A0-A44B-8C42-ACE4-3D4F81D57D92}">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average 1.8-2.4</t>
      </text>
    </comment>
    <comment ref="D55" authorId="19" shapeId="0" xr:uid="{F54EF7F2-EFFE-D848-B0EB-C17BB8936449}">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values given at stack level (see p.30) i.e. no BoP</t>
      </text>
    </comment>
    <comment ref="E55" authorId="20" shapeId="0" xr:uid="{DDD81E20-BA43-D541-B959-24BA15FACA94}">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shows the difference between minimum voltage reached and operational voltage</t>
      </text>
    </comment>
    <comment ref="F55" authorId="21" shapeId="0" xr:uid="{62D7CA8B-5F26-AA40-B78F-D9090EFE662E}">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average 47-66kWh/kg</t>
      </text>
    </comment>
    <comment ref="H55" authorId="22" shapeId="0" xr:uid="{B3DD9358-308E-474F-BE89-9D250354ECE6}">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average 1.8-2.4</t>
      </text>
    </comment>
    <comment ref="J55" authorId="23" shapeId="0" xr:uid="{FFFEF8EB-C37C-D940-B95B-CBE6D90AE1CE}">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average 1.8-2.4</t>
      </text>
    </comment>
    <comment ref="K55" authorId="24" shapeId="0" xr:uid="{F2D471EC-883C-7347-8683-0A4EF47411A1}">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average 1.8-2.4</t>
      </text>
    </comment>
    <comment ref="O55" authorId="25" shapeId="0" xr:uid="{26E8DB99-31C0-224C-A414-C721D9957FDA}">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even if S. Wei says bop is included, when reviewing the sources (gerloff) we realized that system is actually not included.</t>
      </text>
    </comment>
    <comment ref="Q55" authorId="26" shapeId="0" xr:uid="{79B598E5-F654-714B-9C57-D1A560FD3322}">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4.66kWh/Nm3 at full load</t>
      </text>
    </comment>
    <comment ref="AH55" authorId="27" shapeId="0" xr:uid="{4368F57F-F291-EF43-8D84-F79B9939DD28}">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values given at stack level (see p.30) i.e. no BoP</t>
      </text>
    </comment>
    <comment ref="E71" authorId="28" shapeId="0" xr:uid="{CB9A08EA-95C3-9A43-AF2D-7053517DF753}">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efficiency between 45-60% —&gt; 52.5% accounted</t>
      </text>
    </comment>
    <comment ref="C86" authorId="29" shapeId="0" xr:uid="{CBAA5149-0D63-6F4B-AB5D-2ED58994BE81}">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35% system efficiency —&gt; 0.35*33.3 = 15kWh/kgH2 reconverted. Includes 5kWh/kg for BoP consumption and 95% fuel utilization —&gt; voltage is ((0.35*33.3+5) /0.95 )/33.3*1.23</t>
      </text>
    </comment>
    <comment ref="H97" authorId="30" shapeId="0" xr:uid="{D76E0DC7-8B18-7147-824B-25490BCD4EFC}">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prospective LCA for AEM in Riemer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tc={2D33502E-0856-314D-9C97-5CDE8B889EC7}</author>
    <author>tc={C6C8C2D9-D254-6540-8EA3-A76F3B283BE8}</author>
    <author>tc={8A0C294C-168D-EA40-9B94-85094C7E8907}</author>
    <author>tc={3D236551-A8E5-9F48-9C7F-D648B23ACD34}</author>
    <author>tc={5F95DB88-0FF2-AB41-A0EF-B867CEC9BF6C}</author>
    <author>tc={3840F3A6-8690-ED4D-9D1D-D4355E61B798}</author>
    <author>tc={4BD605C1-4E75-4A48-8D5D-9288E63BD6E9}</author>
    <author>tc={560CC9B0-C9A1-AA43-8615-34BF686732C2}</author>
  </authors>
  <commentList>
    <comment ref="C115" authorId="0" shapeId="0" xr:uid="{2D33502E-0856-314D-9C97-5CDE8B889EC7}">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For 2025, we selected the worst case for a 20’ inches system @90barg. We considered LHV for energy carried in H2</t>
      </text>
    </comment>
    <comment ref="D115" authorId="1" shapeId="0" xr:uid="{C6C8C2D9-D254-6540-8EA3-A76F3B283BE8}">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For 2025, we selected the average case for a 20’ inches system @90barg. We considered LHV for energy carried in H2</t>
      </text>
    </comment>
    <comment ref="E115" authorId="2" shapeId="0" xr:uid="{8A0C294C-168D-EA40-9B94-85094C7E8907}">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For 2025, we selected the best case for a 20’ inches system @90barg. We considered LHV for energy carried in H2</t>
      </text>
    </comment>
    <comment ref="H115" authorId="3" shapeId="0" xr:uid="{3D236551-A8E5-9F48-9C7F-D648B23ACD34}">
      <text>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50€/MJ elec et 0.03€ for OPEX compressor distribution (per kg.200km)
</t>
      </text>
    </comment>
    <comment ref="C116" authorId="4" shapeId="0" xr:uid="{5F95DB88-0FF2-AB41-A0EF-B867CEC9BF6C}">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For 2025, we selected the worst case for a 30’ inches system @90barg. We considered LHV for energy carried in H2</t>
      </text>
    </comment>
    <comment ref="D116" authorId="5" shapeId="0" xr:uid="{3840F3A6-8690-ED4D-9D1D-D4355E61B798}">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For 2030, we selected the average case for a 36’ inches system @90barg. We considered LHV for energy carried in H2</t>
      </text>
    </comment>
    <comment ref="E116" authorId="6" shapeId="0" xr:uid="{4BD605C1-4E75-4A48-8D5D-9288E63BD6E9}">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For 2030, we selected the best case for a 36’ inches system @90barg. We considered LHV for energy carried in H2</t>
      </text>
    </comment>
    <comment ref="H116" authorId="7" shapeId="0" xr:uid="{560CC9B0-C9A1-AA43-8615-34BF686732C2}">
      <text>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50€/MJ elec et 0.03€ for OPEX compressor distribution (per kg.1000km)
</t>
      </text>
    </comment>
  </commentList>
</comments>
</file>

<file path=xl/sharedStrings.xml><?xml version="1.0" encoding="utf-8"?>
<sst xmlns="http://schemas.openxmlformats.org/spreadsheetml/2006/main" count="5351" uniqueCount="1505">
  <si>
    <t>Unit</t>
  </si>
  <si>
    <t>kg</t>
  </si>
  <si>
    <t>m2</t>
  </si>
  <si>
    <t>AEMEL</t>
  </si>
  <si>
    <t>Amount</t>
  </si>
  <si>
    <t>kWh</t>
  </si>
  <si>
    <t>kW</t>
  </si>
  <si>
    <t>Comments</t>
  </si>
  <si>
    <t>market for water, ultrapure | water, ultrapure | Cutoff, U - RER</t>
  </si>
  <si>
    <t>Category</t>
  </si>
  <si>
    <t>File context</t>
  </si>
  <si>
    <t>File objective</t>
  </si>
  <si>
    <t>Contact</t>
  </si>
  <si>
    <t>CRM</t>
  </si>
  <si>
    <t>Bauxite</t>
  </si>
  <si>
    <t>Coking Coal</t>
  </si>
  <si>
    <t>Lithium</t>
  </si>
  <si>
    <t>Phosphorus</t>
  </si>
  <si>
    <t>Antimony</t>
  </si>
  <si>
    <t>Feldspar</t>
  </si>
  <si>
    <t>Light rare earth elements</t>
  </si>
  <si>
    <t>Scandium</t>
  </si>
  <si>
    <t>Arsenic</t>
  </si>
  <si>
    <t>Fluorspar</t>
  </si>
  <si>
    <t>Magnesium</t>
  </si>
  <si>
    <t>Silicon metal</t>
  </si>
  <si>
    <t>Baryte</t>
  </si>
  <si>
    <t>Gallium</t>
  </si>
  <si>
    <t>Manganese</t>
  </si>
  <si>
    <t>Strontium</t>
  </si>
  <si>
    <t>Beryllium</t>
  </si>
  <si>
    <t>Germanium</t>
  </si>
  <si>
    <t>Natural Graphite</t>
  </si>
  <si>
    <t>Tantalum</t>
  </si>
  <si>
    <t>Bismuth</t>
  </si>
  <si>
    <t>Hafnium</t>
  </si>
  <si>
    <t>Niobium</t>
  </si>
  <si>
    <t>Titanium metal</t>
  </si>
  <si>
    <t>Boron/Borate</t>
  </si>
  <si>
    <t>Helium</t>
  </si>
  <si>
    <t>Platinum group metals</t>
  </si>
  <si>
    <t>Tungsten</t>
  </si>
  <si>
    <t>Cobalt</t>
  </si>
  <si>
    <t>Heavy rare earth elements</t>
  </si>
  <si>
    <t>Phosphate Rock</t>
  </si>
  <si>
    <t>Vanadium</t>
  </si>
  <si>
    <t>Copper</t>
  </si>
  <si>
    <t>Nickel</t>
  </si>
  <si>
    <t>kg/1000kgH2</t>
  </si>
  <si>
    <t>PEMEL</t>
  </si>
  <si>
    <t>Name</t>
  </si>
  <si>
    <t>Aluminium</t>
  </si>
  <si>
    <t>Elementary flows/Resource/in ground</t>
  </si>
  <si>
    <t>Anhydrite</t>
  </si>
  <si>
    <t>Argon</t>
  </si>
  <si>
    <t>Elementary flows/Resource/in air</t>
  </si>
  <si>
    <t>Barium</t>
  </si>
  <si>
    <t>Basalt</t>
  </si>
  <si>
    <t>Borax</t>
  </si>
  <si>
    <t>Boron</t>
  </si>
  <si>
    <t>Bromine</t>
  </si>
  <si>
    <t>Elementary flows/Resource/in water</t>
  </si>
  <si>
    <t>Cadmium</t>
  </si>
  <si>
    <t>Calcite</t>
  </si>
  <si>
    <t>Calcium</t>
  </si>
  <si>
    <t>Carbon dioxide, in air</t>
  </si>
  <si>
    <t>Carbon dioxide, non-fossil, resource correction</t>
  </si>
  <si>
    <t>Carbon, organic, in soil or biomass stock</t>
  </si>
  <si>
    <t>Carnallite</t>
  </si>
  <si>
    <t>Cerium</t>
  </si>
  <si>
    <t>Chromium</t>
  </si>
  <si>
    <t>Chrysotile</t>
  </si>
  <si>
    <t>Clay, bentonite</t>
  </si>
  <si>
    <t>Clay, unspecified</t>
  </si>
  <si>
    <t>Coal, brown</t>
  </si>
  <si>
    <t>Coal, hard</t>
  </si>
  <si>
    <t>Diatomite</t>
  </si>
  <si>
    <t>Dolomite</t>
  </si>
  <si>
    <t>Dysprosium</t>
  </si>
  <si>
    <t>Energy, geothermal, converted</t>
  </si>
  <si>
    <t>MJ</t>
  </si>
  <si>
    <t>Energy, gross calorific value, in biomass</t>
  </si>
  <si>
    <t>Elementary flows/Resource/biotic</t>
  </si>
  <si>
    <t>Energy, gross calorific value, in biomass, primary forest</t>
  </si>
  <si>
    <t>Energy, kinetic (in wind), converted</t>
  </si>
  <si>
    <t>Energy, potential (in hydropower reservoir), converted</t>
  </si>
  <si>
    <t>Energy, solar, converted</t>
  </si>
  <si>
    <t>Erbium</t>
  </si>
  <si>
    <t>Europium</t>
  </si>
  <si>
    <t>Fish, demersal, in ocean</t>
  </si>
  <si>
    <t>Fish, pelagic, in ocean</t>
  </si>
  <si>
    <t>Fluorine</t>
  </si>
  <si>
    <t>Gadolinium</t>
  </si>
  <si>
    <t>Gangue</t>
  </si>
  <si>
    <t>Gas, mine, off-gas, process, coal mining</t>
  </si>
  <si>
    <t>m3</t>
  </si>
  <si>
    <t>Gas, natural</t>
  </si>
  <si>
    <t>Gold</t>
  </si>
  <si>
    <t>Granite</t>
  </si>
  <si>
    <t>Graphite</t>
  </si>
  <si>
    <t>Gravel</t>
  </si>
  <si>
    <t>Gypsum</t>
  </si>
  <si>
    <t>Holmium</t>
  </si>
  <si>
    <t>Indium</t>
  </si>
  <si>
    <t>Iodine</t>
  </si>
  <si>
    <t>Iron</t>
  </si>
  <si>
    <t>Kaolinite</t>
  </si>
  <si>
    <t>Kieserite</t>
  </si>
  <si>
    <t>Krypton</t>
  </si>
  <si>
    <t>Lanthanum</t>
  </si>
  <si>
    <t>Laterite</t>
  </si>
  <si>
    <t>Lead</t>
  </si>
  <si>
    <t>Lutetium</t>
  </si>
  <si>
    <t>Magnesite</t>
  </si>
  <si>
    <t>Mercury</t>
  </si>
  <si>
    <t>Molybdenum</t>
  </si>
  <si>
    <t>Neodymium</t>
  </si>
  <si>
    <t>Nitrogen</t>
  </si>
  <si>
    <t>Occupation, annual crop</t>
  </si>
  <si>
    <t>Elementary flows/Resource/land</t>
  </si>
  <si>
    <t>m2*a</t>
  </si>
  <si>
    <t>Occupation, annual crop, irrigated</t>
  </si>
  <si>
    <t>Occupation, annual crop, irrigated, intensive</t>
  </si>
  <si>
    <t>Occupation, annual crop, non-irrigated</t>
  </si>
  <si>
    <t>Occupation, annual crop, non-irrigated, extensive</t>
  </si>
  <si>
    <t>Occupation, annual crop, non-irrigated, intensive</t>
  </si>
  <si>
    <t>Occupation, arable land, unspecified use</t>
  </si>
  <si>
    <t>Occupation, bare area (non-use)</t>
  </si>
  <si>
    <t>Occupation, construction site</t>
  </si>
  <si>
    <t>Occupation, cropland fallow (non-use)</t>
  </si>
  <si>
    <t>Occupation, dump site</t>
  </si>
  <si>
    <t>Occupation, forest, extensive</t>
  </si>
  <si>
    <t>Occupation, forest, intensive</t>
  </si>
  <si>
    <t>Occupation, grassland, natural (non-use)</t>
  </si>
  <si>
    <t>Occupation, grassland, natural, for livestock grazing</t>
  </si>
  <si>
    <t>Occupation, industrial area</t>
  </si>
  <si>
    <t>Occupation, inland waterbody, unspecified</t>
  </si>
  <si>
    <t>Occupation, lake, artificial</t>
  </si>
  <si>
    <t>Occupation, mineral extraction site</t>
  </si>
  <si>
    <t>Occupation, pasture, man made</t>
  </si>
  <si>
    <t>Occupation, pasture, man made, extensive</t>
  </si>
  <si>
    <t>Occupation, pasture, man made, intensive</t>
  </si>
  <si>
    <t>Occupation, permanent crop</t>
  </si>
  <si>
    <t>Occupation, permanent crop, irrigated</t>
  </si>
  <si>
    <t>Occupation, permanent crop, irrigated, intensive</t>
  </si>
  <si>
    <t>Occupation, permanent crop, non-irrigated</t>
  </si>
  <si>
    <t>Occupation, river, artificial</t>
  </si>
  <si>
    <t>Occupation, seabed, drilling and mining</t>
  </si>
  <si>
    <t>Occupation, seabed, infrastructure</t>
  </si>
  <si>
    <t>Occupation, shrub land, sclerophyllous</t>
  </si>
  <si>
    <t>Occupation, traffic area, rail network</t>
  </si>
  <si>
    <t>Occupation, traffic area, rail/road embankment</t>
  </si>
  <si>
    <t>Occupation, traffic area, road network</t>
  </si>
  <si>
    <t>Occupation, unspecified</t>
  </si>
  <si>
    <t>Occupation, unspecified, natural (non-use)</t>
  </si>
  <si>
    <t>Occupation, urban, discontinuously built</t>
  </si>
  <si>
    <t>Occupation, urban/industrial fallow (non-use)</t>
  </si>
  <si>
    <t>Oil, crude</t>
  </si>
  <si>
    <t>Olivine</t>
  </si>
  <si>
    <t>Oxygen</t>
  </si>
  <si>
    <t>Palladium</t>
  </si>
  <si>
    <t>Peat</t>
  </si>
  <si>
    <t>Perlite</t>
  </si>
  <si>
    <t>Platinum</t>
  </si>
  <si>
    <t>platinum group metal concentrate</t>
  </si>
  <si>
    <t>B:Mining and quarrying/07:Mining of metal ores/072:Mining of non-ferrous metal ores/0729:Mining of other non-ferrous metal ores</t>
  </si>
  <si>
    <t>Potassium</t>
  </si>
  <si>
    <t>Praseodymium</t>
  </si>
  <si>
    <t>Rhenium</t>
  </si>
  <si>
    <t>Rhodium</t>
  </si>
  <si>
    <t>Samarium</t>
  </si>
  <si>
    <t>Sand, unspecified</t>
  </si>
  <si>
    <t>Selenium</t>
  </si>
  <si>
    <t>Shale</t>
  </si>
  <si>
    <t>Silicon</t>
  </si>
  <si>
    <t>Silver</t>
  </si>
  <si>
    <t>Sodium</t>
  </si>
  <si>
    <t>Sodium chloride</t>
  </si>
  <si>
    <t>Sodium nitrate</t>
  </si>
  <si>
    <t>Sodium sulfate</t>
  </si>
  <si>
    <t>Spodumene</t>
  </si>
  <si>
    <t>Steatite</t>
  </si>
  <si>
    <t>Sulfur</t>
  </si>
  <si>
    <t>Sylvite</t>
  </si>
  <si>
    <t>Talc</t>
  </si>
  <si>
    <t>Tellurium</t>
  </si>
  <si>
    <t>Terbium</t>
  </si>
  <si>
    <t>Thulium</t>
  </si>
  <si>
    <t>Tin</t>
  </si>
  <si>
    <t>Titanium</t>
  </si>
  <si>
    <t>Transformation, from annual crop</t>
  </si>
  <si>
    <t>Transformation, from annual crop, irrigated</t>
  </si>
  <si>
    <t>Transformation, from annual crop, irrigated, intensive</t>
  </si>
  <si>
    <t>Transformation, from annual crop, non-irrigated</t>
  </si>
  <si>
    <t>Transformation, from annual crop, non-irrigated, extensive</t>
  </si>
  <si>
    <t>Transformation, from annual crop, non-irrigated, intensive</t>
  </si>
  <si>
    <t>Transformation, from arable land, unspecified use</t>
  </si>
  <si>
    <t>Transformation, from cropland fallow (non-use)</t>
  </si>
  <si>
    <t>Transformation, from dump site</t>
  </si>
  <si>
    <t>Transformation, from dump site, inert material landfill</t>
  </si>
  <si>
    <t>Transformation, from dump site, residual material landfill</t>
  </si>
  <si>
    <t>Transformation, from dump site, sanitary landfill</t>
  </si>
  <si>
    <t>Transformation, from dump site, slag compartment</t>
  </si>
  <si>
    <t>Transformation, from forest, extensive</t>
  </si>
  <si>
    <t>Transformation, from forest, intensive</t>
  </si>
  <si>
    <t>Transformation, from forest, primary (non-use)</t>
  </si>
  <si>
    <t>Transformation, from forest, secondary (non-use)</t>
  </si>
  <si>
    <t>Transformation, from forest, unspecified</t>
  </si>
  <si>
    <t>Transformation, from grassland, natural (non-use)</t>
  </si>
  <si>
    <t>Transformation, from grassland, natural, for livestock grazing</t>
  </si>
  <si>
    <t>Transformation, from heterogeneous, agricultural</t>
  </si>
  <si>
    <t>Transformation, from industrial area</t>
  </si>
  <si>
    <t>Transformation, from mineral extraction site</t>
  </si>
  <si>
    <t>Transformation, from pasture, man made</t>
  </si>
  <si>
    <t>Transformation, from pasture, man made, extensive</t>
  </si>
  <si>
    <t>Transformation, from pasture, man made, intensive</t>
  </si>
  <si>
    <t>Transformation, from permanent crop</t>
  </si>
  <si>
    <t>Transformation, from permanent crop, irrigated</t>
  </si>
  <si>
    <t>Transformation, from permanent crop, irrigated, intensive</t>
  </si>
  <si>
    <t>Transformation, from permanent crop, non-irrigated</t>
  </si>
  <si>
    <t>Transformation, from river, natural (non-use)</t>
  </si>
  <si>
    <t>Transformation, from seabed, infrastructure</t>
  </si>
  <si>
    <t>Transformation, from seabed, unspecified</t>
  </si>
  <si>
    <t>Transformation, from shrub land, sclerophyllous</t>
  </si>
  <si>
    <t>Transformation, from traffic area, rail/road embankment</t>
  </si>
  <si>
    <t>Transformation, from traffic area, road network</t>
  </si>
  <si>
    <t>Transformation, from unspecified</t>
  </si>
  <si>
    <t>Transformation, from unspecified, natural (non-use)</t>
  </si>
  <si>
    <t>Transformation, from wetland, inland (non-use)</t>
  </si>
  <si>
    <t>Transformation, to annual crop</t>
  </si>
  <si>
    <t>Transformation, to annual crop, irrigated</t>
  </si>
  <si>
    <t>Transformation, to annual crop, irrigated, intensive</t>
  </si>
  <si>
    <t>Transformation, to annual crop, non-irrigated</t>
  </si>
  <si>
    <t>Transformation, to annual crop, non-irrigated, extensive</t>
  </si>
  <si>
    <t>Transformation, to annual crop, non-irrigated, intensive</t>
  </si>
  <si>
    <t>Transformation, to arable land, unspecified use</t>
  </si>
  <si>
    <t>Transformation, to cropland fallow (non-use)</t>
  </si>
  <si>
    <t>Transformation, to dump site</t>
  </si>
  <si>
    <t>Transformation, to dump site, inert material landfill</t>
  </si>
  <si>
    <t>Transformation, to dump site, residual material landfill</t>
  </si>
  <si>
    <t>Transformation, to dump site, sanitary landfill</t>
  </si>
  <si>
    <t>Transformation, to dump site, slag compartment</t>
  </si>
  <si>
    <t>Transformation, to forest, extensive</t>
  </si>
  <si>
    <t>Transformation, to forest, intensive</t>
  </si>
  <si>
    <t>Transformation, to forest, secondary (non-use)</t>
  </si>
  <si>
    <t>Transformation, to forest, unspecified</t>
  </si>
  <si>
    <t>Transformation, to grassland, natural (non-use)</t>
  </si>
  <si>
    <t>Transformation, to grassland, natural, for livestock grazing</t>
  </si>
  <si>
    <t>Transformation, to heterogeneous, agricultural</t>
  </si>
  <si>
    <t>Transformation, to industrial area</t>
  </si>
  <si>
    <t>Transformation, to inland waterbody, unspecified</t>
  </si>
  <si>
    <t>Transformation, to lake, artificial</t>
  </si>
  <si>
    <t>Transformation, to mineral extraction site</t>
  </si>
  <si>
    <t>Transformation, to pasture, man made</t>
  </si>
  <si>
    <t>Transformation, to pasture, man made, extensive</t>
  </si>
  <si>
    <t>Transformation, to pasture, man made, intensive</t>
  </si>
  <si>
    <t>Transformation, to permanent crop</t>
  </si>
  <si>
    <t>Transformation, to permanent crop, irrigated</t>
  </si>
  <si>
    <t>Transformation, to permanent crop, irrigated, intensive</t>
  </si>
  <si>
    <t>Transformation, to permanent crop, non-irrigated</t>
  </si>
  <si>
    <t>Transformation, to river, artificial</t>
  </si>
  <si>
    <t>Transformation, to seabed, drilling and mining</t>
  </si>
  <si>
    <t>Transformation, to seabed, infrastructure</t>
  </si>
  <si>
    <t>Transformation, to seabed, unspecified</t>
  </si>
  <si>
    <t>Transformation, to shrub land, sclerophyllous</t>
  </si>
  <si>
    <t>Transformation, to traffic area, rail network</t>
  </si>
  <si>
    <t>Transformation, to traffic area, rail/road embankment</t>
  </si>
  <si>
    <t>Transformation, to traffic area, road network</t>
  </si>
  <si>
    <t>Transformation, to unspecified</t>
  </si>
  <si>
    <t>Transformation, to unspecified, natural (non-use)</t>
  </si>
  <si>
    <t>Transformation, to urban, discontinuously built</t>
  </si>
  <si>
    <t>Transformation, to urban/industrial fallow (non-use)</t>
  </si>
  <si>
    <t>Transformation, to wetland, inland (non-use)</t>
  </si>
  <si>
    <t>Ulexite</t>
  </si>
  <si>
    <t>Uranium</t>
  </si>
  <si>
    <t>Volume occupied, final repository for low-active radioactive waste</t>
  </si>
  <si>
    <t>Volume occupied, final repository for radioactive waste</t>
  </si>
  <si>
    <t>Volume occupied, reservoir</t>
  </si>
  <si>
    <t>m3*a</t>
  </si>
  <si>
    <t>Volume occupied, underground deposit</t>
  </si>
  <si>
    <t>Water, cooling, unspecified natural origin</t>
  </si>
  <si>
    <t>Water, in air</t>
  </si>
  <si>
    <t>Water, lake</t>
  </si>
  <si>
    <t>Water, river</t>
  </si>
  <si>
    <t>Water, salt, ocean</t>
  </si>
  <si>
    <t>Water, salt, sole</t>
  </si>
  <si>
    <t>Water, turbine use, unspecified natural origin</t>
  </si>
  <si>
    <t>Water, unspecified natural origin</t>
  </si>
  <si>
    <t>Elementary flows/Resource/fossil well</t>
  </si>
  <si>
    <t>Water, unspecified natural origin/m3</t>
  </si>
  <si>
    <t>Elementary flows/Emission to water/unspecified</t>
  </si>
  <si>
    <t>Water, well, in ground</t>
  </si>
  <si>
    <t>Wood, hard, standing</t>
  </si>
  <si>
    <t>Wood, soft, standing</t>
  </si>
  <si>
    <t>Wood, unspecified, standing</t>
  </si>
  <si>
    <t>Xenon</t>
  </si>
  <si>
    <t>Ytterbium</t>
  </si>
  <si>
    <t>Yttrium</t>
  </si>
  <si>
    <t>Zinc</t>
  </si>
  <si>
    <t>Zirconium</t>
  </si>
  <si>
    <t>kg/1kgH2</t>
  </si>
  <si>
    <t>CGO</t>
  </si>
  <si>
    <t>YSZ8, production - GLO</t>
  </si>
  <si>
    <t>market for glass wool mat | glass wool mat | Cutoff, U - GLO</t>
  </si>
  <si>
    <t>Ni-YSZ</t>
  </si>
  <si>
    <t>LSM</t>
  </si>
  <si>
    <t>Sealant</t>
  </si>
  <si>
    <t>Ecoinvent</t>
  </si>
  <si>
    <t>Compressor</t>
  </si>
  <si>
    <t>L</t>
  </si>
  <si>
    <t>Products</t>
  </si>
  <si>
    <t>Materials/fuels</t>
  </si>
  <si>
    <t>item</t>
  </si>
  <si>
    <t>P.3.3 Water</t>
  </si>
  <si>
    <t>Heat Mix</t>
  </si>
  <si>
    <t>Gerloff 2021</t>
  </si>
  <si>
    <t>Formula</t>
  </si>
  <si>
    <t>Quantity</t>
  </si>
  <si>
    <t>Flows in</t>
  </si>
  <si>
    <t xml:space="preserve">Flows in </t>
  </si>
  <si>
    <t>Product</t>
  </si>
  <si>
    <t>This sheet describes the consumables unit processes</t>
  </si>
  <si>
    <t>market for steel, chromium steel 18/8, hot rolled | steel, chromium steel 18/8, hot rolled | Cutoff, U - GLO</t>
  </si>
  <si>
    <t>market group for electricity, medium voltage | electricity, medium voltage | Cutoff, U - Europe without Switzerland</t>
  </si>
  <si>
    <t>GDC production - GLO</t>
  </si>
  <si>
    <t>LSM, production  - GLO</t>
  </si>
  <si>
    <t>NiO-YSZ production</t>
  </si>
  <si>
    <t>market for nickel, class 1 | nickel, class 1 | Cutoff, U - GLO</t>
  </si>
  <si>
    <t>market for yttrium oxide | yttrium oxide | Cutoff, U - GLO</t>
  </si>
  <si>
    <t>market for zirconium oxide | zirconium oxide | Cutoff, U - GLO</t>
  </si>
  <si>
    <t>market for cerium oxide | cerium oxide | Cutoff, U - GLO</t>
  </si>
  <si>
    <t>market for gadolinium oxide | gadolinium oxide | Cutoff, U - GLO</t>
  </si>
  <si>
    <t>market for lanthanum oxide | lanthanum oxide | Cutoff, U - GLO</t>
  </si>
  <si>
    <t>market for manganese(III) oxide | manganese(III) oxide | Cutoff, U - GLO</t>
  </si>
  <si>
    <t>market for strontium sulfate, 90% SrSO4 | strontium sulfate, 90% SrSO4 | Cutoff, U - GLO</t>
  </si>
  <si>
    <t>Flow</t>
  </si>
  <si>
    <t>This sheet describes the Material Manufacturing (tier 4) unit processes</t>
  </si>
  <si>
    <t>HEX</t>
  </si>
  <si>
    <t>piping</t>
  </si>
  <si>
    <t>separator</t>
  </si>
  <si>
    <t>market for metal working, average for chromium steel product manufacturing | metal working, average for chromium steel product manufacturing | Cutoff, U - GLO</t>
  </si>
  <si>
    <t>market for copper oxide | copper oxide | Cutoff, U - GLO</t>
  </si>
  <si>
    <t>market for metal working, average for copper product manufacturing | metal working, average for copper product manufacturing | Cutoff, U - GLO</t>
  </si>
  <si>
    <t>market for extrusion, plastic pipes | extrusion, plastic pipes | Cutoff, U - GLO</t>
  </si>
  <si>
    <t>For any question ask Gabriel Magnaval gabriel.magnaval@hevs.ch</t>
  </si>
  <si>
    <t>This sheet describes the Balance of Plant Equipment Manufacturing (tier 2) unit processes</t>
  </si>
  <si>
    <t>Authors</t>
  </si>
  <si>
    <t>Reference</t>
  </si>
  <si>
    <t>All the references used in this excel are listed here.</t>
  </si>
  <si>
    <t>Schropp, E. et al. (2024) ‘Environmental and material criticality assessment of hydrogen production via anion exchange membrane electrolysis’, Applied Energy, 356, p. 122247. Available at: https://doi.org/10.1016/j.apenergy.2023.122247</t>
  </si>
  <si>
    <t xml:space="preserve">Wernet G, Bauer C, Steubing B, Reinhard J, Moreno-Ruiz E, Weidema B. The ecoinvent database version 3 (part I): overview and methodology. International Journal of Life Cycle Assessment. 2016 Sep 1;21(9):1218–30. </t>
  </si>
  <si>
    <t>Application of LCA in eco-design of the laboratory PSA unit. https://doi.org/10.1016/j.eiar.2025.107839</t>
  </si>
  <si>
    <t>Green Industrial Hydrogen via Reversible High-Temperature Electrolysis. DOI 10.1149/07801.2943ecst</t>
  </si>
  <si>
    <t>Life Cycle Assessment of Power-to-Gas: Approaches, system variations and their environmental implications. https://doi.org/10.1016/j.apenergy.2016.12.098</t>
  </si>
  <si>
    <t>market for brass | brass | Cutoff, U - CH</t>
  </si>
  <si>
    <t>market for zeolite, powder | zeolite, powder | Cutoff, U -GLO</t>
  </si>
  <si>
    <t>market for polypropylene, granulate | polypropylene, granulate | Cutoff, U -GLO</t>
  </si>
  <si>
    <t>market for electronics, for control units | electronics, for control units | Cutoff, U - GLO</t>
  </si>
  <si>
    <t>market for metal working, average for metal product manufacturing | metal working, average for metal product manufacturing | Cutoff, U</t>
  </si>
  <si>
    <t>CO2 Score</t>
  </si>
  <si>
    <t>Source CO2 Score</t>
  </si>
  <si>
    <t>Raney Nickel production</t>
  </si>
  <si>
    <t>market for transmission network, electricity, high voltage  | Cutoff, U - GLO</t>
  </si>
  <si>
    <t>market for transmission network, electricity, medium voltage  | Cutoff, U - GLO</t>
  </si>
  <si>
    <t>km</t>
  </si>
  <si>
    <t>sulfur hexafluoride production, liquid  | Cutoff, U - RER</t>
  </si>
  <si>
    <t>Wind Mix, medium voltage, CH</t>
  </si>
  <si>
    <t>Biosphere Flows</t>
  </si>
  <si>
    <t>sulfur hexafluoride, to air</t>
  </si>
  <si>
    <t>Hydro Mix, medium voltage, CH</t>
  </si>
  <si>
    <t>electricity production, hydro, reservoir, alpine region, renewable energy products  | electricity, high voltage | Cutoff, U - CH</t>
  </si>
  <si>
    <t>electricity production, hydro, run-of-river, renewable energy products | electricity, high voltage | Cutoff, U - CH</t>
  </si>
  <si>
    <t>0.65*1.03*1.006*1.004</t>
  </si>
  <si>
    <t>0.1*1.03*1.006*1.004</t>
  </si>
  <si>
    <t>0.25*1.03*1.006*1.004</t>
  </si>
  <si>
    <t>0.44*1.03*1.006*1.004</t>
  </si>
  <si>
    <t>0.56*1.03*1.006*1.004</t>
  </si>
  <si>
    <t>electricity production, photovoltaic, 3kWp slanted-roof installation, multi-Si, panel, mounted, renewable energy product | electricity, low voltage | Cutoff, U - CH</t>
  </si>
  <si>
    <t>electricity production, photovoltaic, 3kWp slanted-roof installation, single-Si, panel, mounted, renewable energy product | electricity, low voltage | Cutoff, U - CH</t>
  </si>
  <si>
    <t>0.66*1.03</t>
  </si>
  <si>
    <t>0.34*1.03</t>
  </si>
  <si>
    <t>electricity production, wind, &gt;3MW turbine, onshore, renewable energy products | electricity, high voltage | Cutoff, U - CH</t>
  </si>
  <si>
    <t>electricity production, wind, &lt;1MW turbine, onshore, renewable energy products | electricity, high voltage | Cutoff, U - CH</t>
  </si>
  <si>
    <t>electricity production, wind, 1-3MW turbine, onshore, renewable energy products | electricity, high voltage | Cutoff, U - CH</t>
  </si>
  <si>
    <t>Nuclear Mix, medium voltage, CH</t>
  </si>
  <si>
    <t>electricity production, nuclear pressure water reactor | electricity, high voltage | Cutoff, U - CH</t>
  </si>
  <si>
    <t>1*1.006*1.004</t>
  </si>
  <si>
    <t>European Mix, medium voltage, RER</t>
  </si>
  <si>
    <t>market group for electricity production | electricity, medium voltage | Cutoff, U - RER</t>
  </si>
  <si>
    <t>Combined Cycle, medium voltage, CH</t>
  </si>
  <si>
    <t>electricity production, natural gas, combined cycle power plant | electricity, high voltage | Cutoff, U - CH</t>
  </si>
  <si>
    <t>share and additional process from ecoinvent 3.11</t>
  </si>
  <si>
    <t>Electricity (furnished by Electricity Mix selected)</t>
  </si>
  <si>
    <t>Electrical Heat</t>
  </si>
  <si>
    <t>Natural Gas Heat</t>
  </si>
  <si>
    <t>heat production, natural gas, at boiler condensing modulating &lt;100kW  | Cutoff, U - CH</t>
  </si>
  <si>
    <t>Steam Methane Reforming</t>
  </si>
  <si>
    <t>Hydrogen production with SMR</t>
  </si>
  <si>
    <t>Industrial Heat</t>
  </si>
  <si>
    <t>heat production, natural gas, at industrial furnace low-NOx &gt;100kW  | Cutoff, U - Europe without Switzerland</t>
  </si>
  <si>
    <t>Fuel Heat Scenario</t>
  </si>
  <si>
    <t>Natural Gas Heat Scenario</t>
  </si>
  <si>
    <t>heat production, heavy fuel oil, at industrial furnace 1MW  | Cutoff, U - CH</t>
  </si>
  <si>
    <t>Renewable electricity Heat Scenario</t>
  </si>
  <si>
    <t>Non Renewable electricity Heat Scenario</t>
  </si>
  <si>
    <t>industrial furnace, natural gas | Cutoff, U - RER</t>
  </si>
  <si>
    <t>unit</t>
  </si>
  <si>
    <t>electricity, medium voltage, renewable energy product  | electricity, medium voltage | Cutoff, U - CH</t>
  </si>
  <si>
    <t>Domestic Heat</t>
  </si>
  <si>
    <t>Controllable electricity</t>
  </si>
  <si>
    <t>Hydro, pumped storage Mix, medium voltage, CH</t>
  </si>
  <si>
    <t>6.58e-9*1.006*1.004</t>
  </si>
  <si>
    <t>hydrogen production, steam methane reforming | hydrogen, gaseous, low pressure | Cutoff, U - RER</t>
  </si>
  <si>
    <t>heating unit</t>
  </si>
  <si>
    <t>Pump</t>
  </si>
  <si>
    <t>chiller</t>
  </si>
  <si>
    <t>market for inverter, 0.5kW | Cutoff, U - GLO</t>
  </si>
  <si>
    <t>Installation (Foundation + container)</t>
  </si>
  <si>
    <t>market for absorption chiller, 100kW | Cutoff, U - GLO</t>
  </si>
  <si>
    <t>market for intermodal shipping container, 20-foot | Cutoff, U - GLO</t>
  </si>
  <si>
    <t>market for concrete, 37MPa | Cutoff, U - CH</t>
  </si>
  <si>
    <t>market for electronics, for control units | Cutoff, U - GLO</t>
  </si>
  <si>
    <t>market for pump, 40W | Cutoff, U - GLO</t>
  </si>
  <si>
    <t>market for auxiliary heating unit, electric, 5kW | Cutoff, U - GLO</t>
  </si>
  <si>
    <t xml:space="preserve">market for air compressor, screw-type compressor, 4kW | Cutoff, U - GLO </t>
  </si>
  <si>
    <t>market for hot water tank, 600l | Cutoff, U - GLO</t>
  </si>
  <si>
    <t>market group for electricity, low voltage | Cutoff, U - RER</t>
  </si>
  <si>
    <t>market for compressed air, 1000kPa gauge | Cutoff, U - RER</t>
  </si>
  <si>
    <t>carbon fiber production, weaved, at factory | Cutoff, U - RER</t>
  </si>
  <si>
    <t>HDPE tank liner | Cutoff, U - RER</t>
  </si>
  <si>
    <t>epoxy resin, liquid | Cutoff, U - RoW</t>
  </si>
  <si>
    <t>Tank for FCEV (from PREMISE)</t>
  </si>
  <si>
    <t>(1/0.6)^0.91</t>
  </si>
  <si>
    <t>for 33m3</t>
  </si>
  <si>
    <t>(1/33)^0.66</t>
  </si>
  <si>
    <t>(1/33)^0.66*2.3</t>
  </si>
  <si>
    <t>2.3m3 of concrete for 33m3</t>
  </si>
  <si>
    <t>&gt;4.0</t>
  </si>
  <si>
    <t>99.7-99.9</t>
  </si>
  <si>
    <t>purity_out [%]</t>
  </si>
  <si>
    <t>60-80</t>
  </si>
  <si>
    <t>500-1000</t>
  </si>
  <si>
    <t>50-60</t>
  </si>
  <si>
    <t>50-80</t>
  </si>
  <si>
    <t>70-90</t>
  </si>
  <si>
    <t>40-60</t>
  </si>
  <si>
    <t>775-885</t>
  </si>
  <si>
    <t>50 – 80</t>
  </si>
  <si>
    <t>900-1000</t>
  </si>
  <si>
    <t>650 - 1000</t>
  </si>
  <si>
    <t>Temp_out [K]</t>
  </si>
  <si>
    <t>&lt;30</t>
  </si>
  <si>
    <t>15-30</t>
  </si>
  <si>
    <t>&gt;20</t>
  </si>
  <si>
    <t>&lt;10</t>
  </si>
  <si>
    <t>&lt;35</t>
  </si>
  <si>
    <t>&lt;70</t>
  </si>
  <si>
    <t>1.-50.</t>
  </si>
  <si>
    <t>1.-30</t>
  </si>
  <si>
    <t>30-76</t>
  </si>
  <si>
    <t>3 – 80</t>
  </si>
  <si>
    <t>1.-30.</t>
  </si>
  <si>
    <t>Pressure_out [bar]</t>
  </si>
  <si>
    <t>PEM</t>
  </si>
  <si>
    <t>20-60</t>
  </si>
  <si>
    <t>20-200</t>
  </si>
  <si>
    <t>700-850</t>
  </si>
  <si>
    <t>heat produced</t>
  </si>
  <si>
    <t>0.3-1</t>
  </si>
  <si>
    <t>0.6-2</t>
  </si>
  <si>
    <t>0.2-0.4</t>
  </si>
  <si>
    <t>U [V]</t>
  </si>
  <si>
    <t>Degradation_max [%]</t>
  </si>
  <si>
    <t>TRL/year</t>
  </si>
  <si>
    <t>PEMFC</t>
  </si>
  <si>
    <t>SOFC</t>
  </si>
  <si>
    <t>AEMFC</t>
  </si>
  <si>
    <t>AEL</t>
  </si>
  <si>
    <t>Li 2022</t>
  </si>
  <si>
    <t>Krishnan 2024</t>
  </si>
  <si>
    <t>schropp 2024</t>
  </si>
  <si>
    <t>Source</t>
  </si>
  <si>
    <t>Present</t>
  </si>
  <si>
    <t>SoA</t>
  </si>
  <si>
    <t>Target</t>
  </si>
  <si>
    <t>SOEL</t>
  </si>
  <si>
    <t>Average</t>
  </si>
  <si>
    <t>Lifetime Stack [kh]</t>
  </si>
  <si>
    <t>Degradation_rate [%/kh]</t>
  </si>
  <si>
    <t>Krishnan 2024 (2030)</t>
  </si>
  <si>
    <t>Staffell 2019</t>
  </si>
  <si>
    <t>staffell 2019+2010</t>
  </si>
  <si>
    <t>Staffell 2010</t>
  </si>
  <si>
    <t>Tatyana Reshetenko 2018</t>
  </si>
  <si>
    <t>Li 2022 (high range)</t>
  </si>
  <si>
    <t>99,9 – 99,9999</t>
  </si>
  <si>
    <t>&gt;99.9999</t>
  </si>
  <si>
    <t>99,9999</t>
  </si>
  <si>
    <t>Target 2050</t>
  </si>
  <si>
    <t>&gt;99.8</t>
  </si>
  <si>
    <t>Carbon Paper</t>
  </si>
  <si>
    <t>market for heat, from steam, in chemical industry  | Cutoff, U - Europe without Switzerland</t>
  </si>
  <si>
    <t>styrene-acrylonitrile copolymer production | Cutoff, U - Europe without Switzerland</t>
  </si>
  <si>
    <t>Carbon Fibers</t>
  </si>
  <si>
    <t>carbon fibres production (see above)</t>
  </si>
  <si>
    <t>Polytetrafluoroethylene production | Cutoff, U - Europe without Switzerland</t>
  </si>
  <si>
    <t>market group for waste plastic, mixture  | Cutoff, U - Europe without Switzerland</t>
  </si>
  <si>
    <t>market for synthetic graphite, battery grade  | Cutoff, U - RoW</t>
  </si>
  <si>
    <t>market for heat, district or industrial, natural gas  | Cutoff, U - Europe without Switzerland</t>
  </si>
  <si>
    <t>market for heat, district or industrial, other than natural gas | Cutoff, U - Europe without Switzerland</t>
  </si>
  <si>
    <t>Nafion</t>
  </si>
  <si>
    <t>treatment of waste plastic, mixture, municipal incineration FAE | waste plastic, mixture | Cutoff, U - CH</t>
  </si>
  <si>
    <t>market for sulfur trioxide| Cutoff, U - Europe without Switzerland</t>
  </si>
  <si>
    <t>market group for heat, district or industrial, and natural gas | Cutoff, U - Europe without Switzerland</t>
  </si>
  <si>
    <t>Market for transport, freight train| Cutoff, U - Europe without Switzerland</t>
  </si>
  <si>
    <t>Virgilio, M. D. (2023)</t>
  </si>
  <si>
    <t>market for tetrafluoroethylene | Cutoff, U - GLO</t>
  </si>
  <si>
    <t>market for sodium hypochlorite, w/o water, 15% solution state | Cutoff, U - GLO</t>
  </si>
  <si>
    <t>market for sodium hydroxide, w/o water, 50% solution state | Cutoff, U - GLO</t>
  </si>
  <si>
    <t>market for soda ash, dense | Cutoff, U - GLO</t>
  </si>
  <si>
    <t>market for chemical factory, organics | Cutoff, U - GLO</t>
  </si>
  <si>
    <t>Market group for transport, freight, lorry, unspecified  | Cutoff, U - GLO</t>
  </si>
  <si>
    <t>treatment of spent solvent mixture| Cutoff, U - Europe without Switzerland</t>
  </si>
  <si>
    <t>treatment of bilge oil | Cutoff, U - CH</t>
  </si>
  <si>
    <t>items</t>
  </si>
  <si>
    <t>tkm</t>
  </si>
  <si>
    <t>Titanium Felt (30% porosity - IrO2 coating)</t>
  </si>
  <si>
    <t>Titanium Felt (50% porosity - no coating)</t>
  </si>
  <si>
    <t>metal working, average for titanium product manufacturing  | Cutoff, U - GLO (adapted from metal working, average for steel product manufacturing)</t>
  </si>
  <si>
    <t>Platinium | Cutoff, U - GLO</t>
  </si>
  <si>
    <t>metal working, average for titanium product manufacturing | Cutoff, U - GLO (adapted from metal working, average for steel product manufacturing)</t>
  </si>
  <si>
    <t>Market for platinum | Cutoff, U - GLO</t>
  </si>
  <si>
    <t>Market for titanium dioxide | Cutoff, U - RER</t>
  </si>
  <si>
    <t>Market for titanium | Cutoff, U - RER</t>
  </si>
  <si>
    <t>Titanium  | Cutoff, U - RER</t>
  </si>
  <si>
    <t>Market for Carbon Black | Cutoff, U - GLO</t>
  </si>
  <si>
    <t>PEM Cells</t>
  </si>
  <si>
    <t>Alkaline Cells</t>
  </si>
  <si>
    <t>Solid Oxide Cells</t>
  </si>
  <si>
    <t>AEM Cells</t>
  </si>
  <si>
    <t>Nickel Foam</t>
  </si>
  <si>
    <t>t*km</t>
  </si>
  <si>
    <t>market for chemical factory | Cutoff, U - GLO</t>
  </si>
  <si>
    <t>market for nickel, class 1 | Cutoff, U - GLO</t>
  </si>
  <si>
    <t>treatment of waste polyurethane, municipal incineration| Cutoff, U - GLO</t>
  </si>
  <si>
    <t>market group for heat, district or industrial, natural gas  | Cutoff, U - RER</t>
  </si>
  <si>
    <t>market for polyurethane, rigid foam | Cutoff, U - RER</t>
  </si>
  <si>
    <t>market group for transport, freight train  | Cutoff, U - RER</t>
  </si>
  <si>
    <t>market for transport, freight, lorry, unspecified | Cutoff, U - RER</t>
  </si>
  <si>
    <t>Chloromethylated PS production| Cutoff, U - GLO</t>
  </si>
  <si>
    <t>market for N,N-dimethylformamide| Cutoff, U - GLO</t>
  </si>
  <si>
    <t>market for chemical factory, organics| Cutoff, U - GLO</t>
  </si>
  <si>
    <t>market for ethanol, without water, in 99.7% solution state, from ethylene  | Cutoff, U - RER</t>
  </si>
  <si>
    <t>market for trimethylamine  | Cutoff, U - RER</t>
  </si>
  <si>
    <t>market group for electricity, low voltage  | Cutoff, U - RER</t>
  </si>
  <si>
    <t>treatment of wastewater, average, capacity 1E9l/year  | Cutoff, U - RER</t>
  </si>
  <si>
    <t>QAPS</t>
  </si>
  <si>
    <t>Graphite Coating</t>
  </si>
  <si>
    <t>TiO2/IrO2 Loading</t>
  </si>
  <si>
    <t>Market for synthetic graphite, battery grade | Cutoff, U - RoW</t>
  </si>
  <si>
    <t>market for metal working, average for steel product manufacturing, Cutoff, U - GLO</t>
  </si>
  <si>
    <t>metal working, average for aluminum product manufacturing  | Cutoff, U - GLO (adapted from metal working, average for steel product manufacturing)</t>
  </si>
  <si>
    <t>Bipolar Plates / End Plates / Frame</t>
  </si>
  <si>
    <t>Current collector</t>
  </si>
  <si>
    <t>Stainless Steel</t>
  </si>
  <si>
    <t>Chromium Steel</t>
  </si>
  <si>
    <t xml:space="preserve"> </t>
  </si>
  <si>
    <t>Stainless Steel (recycled)</t>
  </si>
  <si>
    <t>sheet rolling, copper | Cutoff, U - RER</t>
  </si>
  <si>
    <t>Market for copper, cathode | Cutoff, U - RER</t>
  </si>
  <si>
    <t>t.km</t>
  </si>
  <si>
    <t xml:space="preserve">Sodium Molybdate dihydrate </t>
  </si>
  <si>
    <t>Nickel chloride, production</t>
  </si>
  <si>
    <t>market group for transport, freight train | Cutoff, U - RER</t>
  </si>
  <si>
    <t>market for hydrogen, gaseous, medium pressure, merchant | Cutoff, U - RER</t>
  </si>
  <si>
    <t>market for hydrochloric acid, without water, in 30% solution state  | Cutoff, U - RER</t>
  </si>
  <si>
    <t>market for water, ultrapure  | Cutoff, U - RER</t>
  </si>
  <si>
    <t>market for molybdenum trioxide  | Cutoff, U - GLO</t>
  </si>
  <si>
    <t>market for sodium hydroxide, without water, in 50% solution state  | Cutoff, U - GLO</t>
  </si>
  <si>
    <t>market for nickel, class 1   | Cutoff, U - GLO</t>
  </si>
  <si>
    <t>Sodium Molybdate dihydrate, production (see above)</t>
  </si>
  <si>
    <t>Nickel chloride, production (see above)</t>
  </si>
  <si>
    <t>Market for aluminium, cast alloy | Cutoff, U - RER</t>
  </si>
  <si>
    <t>Market for aluminium, wrought alloy | Cutoff, U - RER</t>
  </si>
  <si>
    <t>(1/0.5)^0.89</t>
  </si>
  <si>
    <t>(1/4)^0.42</t>
  </si>
  <si>
    <t>(1/5)^0.7</t>
  </si>
  <si>
    <t>(1/0.04)^0.71</t>
  </si>
  <si>
    <t>(1/100)^0.7</t>
  </si>
  <si>
    <t>Zirfon</t>
  </si>
  <si>
    <t>market for polyphenylene sulfide | Cutoff, U - GLO</t>
  </si>
  <si>
    <t>market for polysulfone | Cutoff, U - GLO</t>
  </si>
  <si>
    <t>market group for electricity, medium voltage | electricity, low voltage | Cutoff, U - Europe without Switzerland</t>
  </si>
  <si>
    <t>market for N-methyl-2-pyrrolidone | Cutoff, U - GLO</t>
  </si>
  <si>
    <t>Nickel Perforated production</t>
  </si>
  <si>
    <t>metal working, average for nickel product manufacturing | Cutoff, U - GLO (adapted from metal working, average for steel product manufacturing)</t>
  </si>
  <si>
    <t>market for steel, low-alloyed  | Cutoff, U - GLO</t>
  </si>
  <si>
    <t>Market for nickel, class 1 | Cutoff, U - RER</t>
  </si>
  <si>
    <t>metal working, average for nickel product manufacturing  | Cutoff, U - GLO (adapted from metal working, average for steel product manufacturing)</t>
  </si>
  <si>
    <t>market for aluminium, wrought alloy | Cutoff, U - GLO</t>
  </si>
  <si>
    <t>market for water, deionised | Cutoff, U - GLO</t>
  </si>
  <si>
    <t>market for sodium hydroxide | Cutoff, U - RER</t>
  </si>
  <si>
    <t>Nickel Ferrite (NiFe)</t>
  </si>
  <si>
    <t>Nickel molybdenum (NiMo)</t>
  </si>
  <si>
    <t>KOH</t>
  </si>
  <si>
    <t>market for potassium hydroxide | Cutoff, U - GLO</t>
  </si>
  <si>
    <t>Storage</t>
  </si>
  <si>
    <t>Distribution</t>
  </si>
  <si>
    <t>kgH2</t>
  </si>
  <si>
    <t>market for tap water | Cutoff, U - RER</t>
  </si>
  <si>
    <t>Premise 2025 - SSP2</t>
  </si>
  <si>
    <t>Geological Storage Equipment</t>
  </si>
  <si>
    <t>Refuelling Station</t>
  </si>
  <si>
    <t>8 687 000 kgH2 in the lifetime (Premise)</t>
  </si>
  <si>
    <t>hydrogen refuelling station | Cutoff, U - GLO (Premise)</t>
  </si>
  <si>
    <t>Premise</t>
  </si>
  <si>
    <t>pipeline, hydrogen, low pressure distribution network | Cutoff, U - RER (Premise)</t>
  </si>
  <si>
    <t>pipeline, hydrogen, high pressure distribution network| Cutoff, U -RER (Premise)</t>
  </si>
  <si>
    <t>compressor assembly for transmission hydrogen pipeline | Cutoff, U - RER (Premise)</t>
  </si>
  <si>
    <t>Transportation</t>
  </si>
  <si>
    <t>Gasoline Vehicle</t>
  </si>
  <si>
    <t>v.km</t>
  </si>
  <si>
    <t>market for passenger car, battery electric, medium size (adapted from Premise)</t>
  </si>
  <si>
    <t>electricity is desagregated</t>
  </si>
  <si>
    <t>Battery Electric Vehicle with RER</t>
  </si>
  <si>
    <t>Battery Electric Vehicle with Renewable Electricity</t>
  </si>
  <si>
    <t>Hydro Mix, low voltage, CH</t>
  </si>
  <si>
    <t>market for transmission network, electricity, low voltage  | Cutoff, U - GLO</t>
  </si>
  <si>
    <t>1.03*1.03</t>
  </si>
  <si>
    <t>Wind Mix, low voltage, CH</t>
  </si>
  <si>
    <t>PV Mix, low voltage, CH</t>
  </si>
  <si>
    <t>Renewable Mix, low voltage</t>
  </si>
  <si>
    <t>Renewable Mix, medium voltage</t>
  </si>
  <si>
    <t>market for transport, passenger car, medium size, petrol, EURO 5 | Cutoff, U - RER</t>
  </si>
  <si>
    <t xml:space="preserve">market for passenger car, battery electric, medium size | Cutoff, U - RER (adapted from Premise) </t>
  </si>
  <si>
    <t>Renewable Electricity Storage</t>
  </si>
  <si>
    <t>kWh stored</t>
  </si>
  <si>
    <t>market for heat pump 30kW | Cutoff, U - Europe without Switzerland</t>
  </si>
  <si>
    <t>market for heat production, light oil fuel, at boiler 10kW, non-modulating | Cutoff, U - Europe without Switzerland</t>
  </si>
  <si>
    <t>market for heat production, wood pellet, at furnace 9kW | Cutoff, U - Europe without Switzerland</t>
  </si>
  <si>
    <t>FCEV</t>
  </si>
  <si>
    <t>Additional End-Use Processes</t>
  </si>
  <si>
    <t>Buffer Tank (Daily)</t>
  </si>
  <si>
    <t>need 250L/kgH2 @50bars. 25y of lifetime and 365kgH2/y (daily storage)</t>
  </si>
  <si>
    <t>need 125L/kgH2 @100bars. 25y of lifetime and 52kgH2/y (weekly storage)</t>
  </si>
  <si>
    <t>Buffer Tank (Weekly)</t>
  </si>
  <si>
    <t>Other Consumables</t>
  </si>
  <si>
    <t>(SOEC)</t>
  </si>
  <si>
    <t>(PEMEC)</t>
  </si>
  <si>
    <t xml:space="preserve">Paper/Study </t>
  </si>
  <si>
    <t>FUEL ELECTRODE</t>
  </si>
  <si>
    <t>ratio surface (vs active area)</t>
  </si>
  <si>
    <t>additive</t>
  </si>
  <si>
    <t>AIR ELECTRODE</t>
  </si>
  <si>
    <t>material</t>
  </si>
  <si>
    <t>thickness [um]</t>
  </si>
  <si>
    <t>BARRIER LAYER</t>
  </si>
  <si>
    <t>GDC</t>
  </si>
  <si>
    <t>CONTACT LAYER (FUEL)</t>
  </si>
  <si>
    <t>NiO</t>
  </si>
  <si>
    <t>CONTACT LAYER (AIR)</t>
  </si>
  <si>
    <t>ELECTROLYTE</t>
  </si>
  <si>
    <t>8YSZ</t>
  </si>
  <si>
    <t>YSZ</t>
  </si>
  <si>
    <t>INTERCONNECT</t>
  </si>
  <si>
    <t>Ssteel</t>
  </si>
  <si>
    <t>MCO - 12um</t>
  </si>
  <si>
    <t>FRAME</t>
  </si>
  <si>
    <t>END PLATES</t>
  </si>
  <si>
    <t>Separator [m3]</t>
  </si>
  <si>
    <t>Pump [kW]</t>
  </si>
  <si>
    <t>BoP electricity cons. [kWh/kgH2]</t>
  </si>
  <si>
    <t xml:space="preserve">LSCF </t>
  </si>
  <si>
    <t>LSCF</t>
  </si>
  <si>
    <t>YSZ-LSM</t>
  </si>
  <si>
    <t>Perovskite - 3um</t>
  </si>
  <si>
    <t>1000-3000</t>
  </si>
  <si>
    <t>Steel</t>
  </si>
  <si>
    <t>2.6 - 3.5</t>
  </si>
  <si>
    <t>catalyst (Material - mg/cm2)</t>
  </si>
  <si>
    <t>NiMo - 5</t>
  </si>
  <si>
    <t>Ni-based 3-20</t>
  </si>
  <si>
    <t>Pt - 0.5-1</t>
  </si>
  <si>
    <t>Pt - 0.3</t>
  </si>
  <si>
    <t>PTL (Material - mg/cm2)</t>
  </si>
  <si>
    <t>Ni</t>
  </si>
  <si>
    <t>Carbon Cloth</t>
  </si>
  <si>
    <t>Carbon Black</t>
  </si>
  <si>
    <t>thickness_hydrogen [um]</t>
  </si>
  <si>
    <t>300-1000</t>
  </si>
  <si>
    <t>FePO3 - 4.5</t>
  </si>
  <si>
    <t>NiFe - 3</t>
  </si>
  <si>
    <t>Ni-based 2-10</t>
  </si>
  <si>
    <t>Pt - 0.4-1</t>
  </si>
  <si>
    <t>thickness_oxygen [um]</t>
  </si>
  <si>
    <t xml:space="preserve">FAA-3-30 </t>
  </si>
  <si>
    <t>AEM</t>
  </si>
  <si>
    <t>30-200</t>
  </si>
  <si>
    <t>Aluminum</t>
  </si>
  <si>
    <t>Pt - 0.05</t>
  </si>
  <si>
    <t>Pt/C 40% : 1.14</t>
  </si>
  <si>
    <t>Pt - 0.75</t>
  </si>
  <si>
    <t>Carbon paper</t>
  </si>
  <si>
    <t xml:space="preserve">Carbon paper </t>
  </si>
  <si>
    <t>Carbon cloth</t>
  </si>
  <si>
    <t>Titanium fibers</t>
  </si>
  <si>
    <t>Titanium powder</t>
  </si>
  <si>
    <t>700-1000</t>
  </si>
  <si>
    <t>PFSA</t>
  </si>
  <si>
    <t>Nafion (polymer)</t>
  </si>
  <si>
    <t xml:space="preserve">Nafion </t>
  </si>
  <si>
    <t>Nafion 115 (PFSA)</t>
  </si>
  <si>
    <t>90-178</t>
  </si>
  <si>
    <t>80-180</t>
  </si>
  <si>
    <t>100-200</t>
  </si>
  <si>
    <t>100-2500</t>
  </si>
  <si>
    <t>100-3000</t>
  </si>
  <si>
    <t>Pt - 2.45</t>
  </si>
  <si>
    <t>Au - 100nm</t>
  </si>
  <si>
    <t>Pt - 0.02-0.04</t>
  </si>
  <si>
    <t>Pt - 0.05
Au - 0.05</t>
  </si>
  <si>
    <t>NiAlMo - 28</t>
  </si>
  <si>
    <t>Nickel Perforated plate (50% porosity)</t>
  </si>
  <si>
    <t>Ni Perforated</t>
  </si>
  <si>
    <t>Ni Porous - 50%</t>
  </si>
  <si>
    <t>Raney Nickel</t>
  </si>
  <si>
    <t>Ni Porous (50%)</t>
  </si>
  <si>
    <t>NiCuRo - 1.8</t>
  </si>
  <si>
    <t>Nickel Perforated plate (50%)</t>
  </si>
  <si>
    <t>Ni-25nm</t>
  </si>
  <si>
    <t>Pt/C - 0.5</t>
  </si>
  <si>
    <t>QAPS/FAA</t>
  </si>
  <si>
    <t>10-150</t>
  </si>
  <si>
    <t>Pt - 0.25</t>
  </si>
  <si>
    <t>Pt/C- 0.16</t>
  </si>
  <si>
    <t>Pt/C- 0.15</t>
  </si>
  <si>
    <t>Pt/C - 0.11</t>
  </si>
  <si>
    <t xml:space="preserve">carbon paper </t>
  </si>
  <si>
    <t>Pt/C - 0.02</t>
  </si>
  <si>
    <t>Graphite - 80 mg/cm2</t>
  </si>
  <si>
    <t>Graphite - 8</t>
  </si>
  <si>
    <t>40000-60000</t>
  </si>
  <si>
    <t>Raney Ni - 70-120</t>
  </si>
  <si>
    <t>NiRu (raleyNI + Ru)</t>
  </si>
  <si>
    <t>350-400</t>
  </si>
  <si>
    <t>100-500</t>
  </si>
  <si>
    <t>Silver - 60</t>
  </si>
  <si>
    <t>25-200</t>
  </si>
  <si>
    <t xml:space="preserve">Polymer </t>
  </si>
  <si>
    <t>Plastic</t>
  </si>
  <si>
    <t>Silicone Plate</t>
  </si>
  <si>
    <t>Polymer</t>
  </si>
  <si>
    <t>Pt/C - 0.2</t>
  </si>
  <si>
    <t>Titanium Foam</t>
  </si>
  <si>
    <t>IrO2 - 0.8-2</t>
  </si>
  <si>
    <t>IrO2 - 2</t>
  </si>
  <si>
    <t>IrO2/TiO2 - 2</t>
  </si>
  <si>
    <t>Low Temperature Electrolyser</t>
  </si>
  <si>
    <t>Pt - 0.22</t>
  </si>
  <si>
    <t>Pt - 1</t>
  </si>
  <si>
    <t>Pt - 0.5</t>
  </si>
  <si>
    <t>Pt - 0.2</t>
  </si>
  <si>
    <t>Pt - 0.4</t>
  </si>
  <si>
    <t>Pt/C : 0.05-0.2</t>
  </si>
  <si>
    <t>Pt - 1.15</t>
  </si>
  <si>
    <t>Ni/S - 4</t>
  </si>
  <si>
    <t>NiMo - 30</t>
  </si>
  <si>
    <t>NiMo - 15</t>
  </si>
  <si>
    <t>NiMo - 4</t>
  </si>
  <si>
    <t>Carbon Foam</t>
  </si>
  <si>
    <t>NiFe- 7</t>
  </si>
  <si>
    <t>Pt - 1.4
IrO2 - 1.3</t>
  </si>
  <si>
    <t>Pt - 0.7
Au - 100nm</t>
  </si>
  <si>
    <t>IrO2/TiO2 : 0.5-2</t>
  </si>
  <si>
    <t>Ir - 2
Pt - 0.4</t>
  </si>
  <si>
    <t>IrO2 - 2.05</t>
  </si>
  <si>
    <t>IrO2 - 2
Au - 100nm</t>
  </si>
  <si>
    <t>IrO2 - 0.2</t>
  </si>
  <si>
    <t>NiFe - 5</t>
  </si>
  <si>
    <t>NiFe - 2</t>
  </si>
  <si>
    <t>Titanium felt</t>
  </si>
  <si>
    <t>Titanium (30%) / Au</t>
  </si>
  <si>
    <t>Titanium (30-50%)</t>
  </si>
  <si>
    <t>Titanium (60%)</t>
  </si>
  <si>
    <t>Titanium Felt</t>
  </si>
  <si>
    <t>Titanium Fibers</t>
  </si>
  <si>
    <t>Titanium Felt Coated (30%)</t>
  </si>
  <si>
    <t>Titanium Felt (50%)</t>
  </si>
  <si>
    <t>additive (mg/cm2) / coating (um)</t>
  </si>
  <si>
    <t>Pt - 2.1</t>
  </si>
  <si>
    <t>Pt - 2.5</t>
  </si>
  <si>
    <t>Pt - 0.02</t>
  </si>
  <si>
    <t>Mass Frame (Steel - kg/m2)</t>
  </si>
  <si>
    <t>Mass Current collector (Copper - kg/m2)</t>
  </si>
  <si>
    <t>Mass Sealant (Glass Mat - kg/m2)</t>
  </si>
  <si>
    <t>Low Temperature Fuel Cell</t>
  </si>
  <si>
    <t>AFC</t>
  </si>
  <si>
    <t>Pt/C - 0.08</t>
  </si>
  <si>
    <t xml:space="preserve">Pt/C - 0.292 </t>
  </si>
  <si>
    <t>Pt/C -  0.1</t>
  </si>
  <si>
    <t>Pt/C - 0.3</t>
  </si>
  <si>
    <t>Pt/C - 0.1</t>
  </si>
  <si>
    <t>Pt - 0.26</t>
  </si>
  <si>
    <t>Raney Ni - 120</t>
  </si>
  <si>
    <t>Raney Ni - 100</t>
  </si>
  <si>
    <t>Raney Ni - 70</t>
  </si>
  <si>
    <t>carbon fibre</t>
  </si>
  <si>
    <t>Nickel Plate (porosity 80%)</t>
  </si>
  <si>
    <t>Nickel sheet</t>
  </si>
  <si>
    <t xml:space="preserve">Pt/C - 0.073 (2018) </t>
  </si>
  <si>
    <t>Pt/C -  0.025</t>
  </si>
  <si>
    <t>Pt - 0.17</t>
  </si>
  <si>
    <t>Graphite - 28</t>
  </si>
  <si>
    <t>Graphite - 20</t>
  </si>
  <si>
    <t>Graphite - 80</t>
  </si>
  <si>
    <t>Graphite - 55</t>
  </si>
  <si>
    <t>Graphite - 30</t>
  </si>
  <si>
    <t>(AEMEL)</t>
  </si>
  <si>
    <t>High Temperature Cell (same for EL and FC)</t>
  </si>
  <si>
    <t>NiO-8YSZ</t>
  </si>
  <si>
    <t xml:space="preserve">NiO-YSZ </t>
  </si>
  <si>
    <t>NiO-YSZ</t>
  </si>
  <si>
    <t>thickness</t>
  </si>
  <si>
    <t>AL2O3 - 0.0024</t>
  </si>
  <si>
    <t>(AEM)</t>
  </si>
  <si>
    <t>-</t>
  </si>
  <si>
    <t>tank for H2 [kWstack]</t>
  </si>
  <si>
    <t>container and foundation [m3]</t>
  </si>
  <si>
    <t>Instrumentation/controller [kWstack]</t>
  </si>
  <si>
    <t>tank for H2 [unit]</t>
  </si>
  <si>
    <t>Piping [kg/kWstack]</t>
  </si>
  <si>
    <t>0.5-1.4</t>
  </si>
  <si>
    <t>Pump [kW/kWstack]</t>
  </si>
  <si>
    <t>0.02-1.8</t>
  </si>
  <si>
    <t>AC/DC Rectifier + DC/DC [kW]</t>
  </si>
  <si>
    <t>0.4-2.6</t>
  </si>
  <si>
    <t>0.4-1.7</t>
  </si>
  <si>
    <t>Cooler/Fan [kW]</t>
  </si>
  <si>
    <t>?</t>
  </si>
  <si>
    <t>Cooler/Fan [kW/kWstack]</t>
  </si>
  <si>
    <t>20-40</t>
  </si>
  <si>
    <t>HEX (condenser/dryer) [m2]</t>
  </si>
  <si>
    <t>1-4.</t>
  </si>
  <si>
    <t>1.3-1.7</t>
  </si>
  <si>
    <t>Air Compressor [kW]</t>
  </si>
  <si>
    <t>SOE</t>
  </si>
  <si>
    <t>r-SOC</t>
  </si>
  <si>
    <t>Author</t>
  </si>
  <si>
    <t>yes (?)</t>
  </si>
  <si>
    <t>Efficiency Rectifier</t>
  </si>
  <si>
    <t>PEMFC - FCEV</t>
  </si>
  <si>
    <t>Compressor/Blower [kW/kWstack]</t>
  </si>
  <si>
    <t>HEX (condenser/dryer) [m2/kWstack]</t>
  </si>
  <si>
    <t>Separator [m3/kWstack]</t>
  </si>
  <si>
    <t>container and foundation [m3/kWstack]</t>
  </si>
  <si>
    <t>Conversion factor from kWstack to kgH2/h</t>
  </si>
  <si>
    <t>all equipment given per kgH2/h</t>
  </si>
  <si>
    <t>Piping [kg]</t>
  </si>
  <si>
    <t>active</t>
  </si>
  <si>
    <t>passive</t>
  </si>
  <si>
    <t>Instrumentation/controller [kW]</t>
  </si>
  <si>
    <t>0.033-0.066</t>
  </si>
  <si>
    <t>0.05-0.14</t>
  </si>
  <si>
    <t>2.6-7</t>
  </si>
  <si>
    <t>2.2-6.2</t>
  </si>
  <si>
    <t>2.6-8.5</t>
  </si>
  <si>
    <t>2-7.7</t>
  </si>
  <si>
    <t>AC/DC + DC/DC</t>
  </si>
  <si>
    <t>2.1-7.3</t>
  </si>
  <si>
    <t>EC of the equipment</t>
  </si>
  <si>
    <t>losses (2-5%)</t>
  </si>
  <si>
    <t>Final Range [per kgH2/h]</t>
  </si>
  <si>
    <t>Pt/C Loading</t>
  </si>
  <si>
    <t>Gabriel Magnaval, Maël Mouhoub, Anne-Marie Boulay, Manuele Margni</t>
  </si>
  <si>
    <t>Background Tables</t>
  </si>
  <si>
    <t>Five tables gather the background processes used to build the impact from ecoinvent. One table is dedicated to consumable (operation phase), one to material (for stack manufacturing), one for equipment (BoP), one for H2 supply (storage and distribution) and one for alternative technologies used to position and compare H2 in the energy market.</t>
  </si>
  <si>
    <t>Plastic Plates</t>
  </si>
  <si>
    <t>Market for polyphenylene sulfide | Cutoff, U - RER</t>
  </si>
  <si>
    <t>Market for injection moulding (adapted to PPS) | Cutoff, U - RER</t>
  </si>
  <si>
    <t>market for gas boiler | Cutoff, U - GLO</t>
  </si>
  <si>
    <t>Gas Boiler Equipment</t>
  </si>
  <si>
    <t>market for passenger car, fuel cell vehicle, medium size (adapted from Premise, with FC and BoP) | Cutoff, U - GLO</t>
  </si>
  <si>
    <t>market for battery, Li-ion, LFP, rechargeable | Cutoff, U - GLO</t>
  </si>
  <si>
    <t>Wood + Renewable electricity scenario</t>
  </si>
  <si>
    <t>Fuel + Renewable electricity scenario</t>
  </si>
  <si>
    <t>Heat Pump + Renewable electricity scenario</t>
  </si>
  <si>
    <t>NG + Renewable electricity scenario</t>
  </si>
  <si>
    <t>Electricity Mix (medium voltage)</t>
  </si>
  <si>
    <t>Electricity Mix (low voltage)</t>
  </si>
  <si>
    <t>End-of-Life</t>
  </si>
  <si>
    <t>J_dens [A/cm2]</t>
  </si>
  <si>
    <t>Staffell 2008</t>
  </si>
  <si>
    <t>(AEL)</t>
  </si>
  <si>
    <t>(best SoA)</t>
  </si>
  <si>
    <t>bhandari 2014</t>
  </si>
  <si>
    <t>Norman, E.A., Maestre, V.M., Ortiz, A., and Ortiz, I. (2024). Steam electrolysis for green hydrogen generation. State of the art and research perspective. Renewable and Sustainable Energy Reviews 202, 114725. https://doi.org/10.1016/j.rser.2024.114725.</t>
  </si>
  <si>
    <t>Deloitte 2021</t>
  </si>
  <si>
    <t>Deloitte (2021). Fueling the future of mobility: hydrogen electrolyzers. https://www.deloitte.com/content/dam/assets-zone2/fr/no-index/docs/services/consulting/2024/fueling-the-future-of-mobility-hydrogen-electrolyzers.pdf</t>
  </si>
  <si>
    <t>Li, W., Tian, H., Ma, L., Wang, Y., Liu, X., and Gao, X. (2022). Low-temperature water electrolysis: fundamentals, progress, and new strategies. Mater Adv 3, 5598–5644. https://doi.org/10.1039/D2MA00185C.</t>
  </si>
  <si>
    <t>Clean Hydrogen Joint Undertaking, Strategic Research and Innovation Agenda 2021–2027 (2022)</t>
  </si>
  <si>
    <t>CHJU 2022</t>
  </si>
  <si>
    <t>IRENA 2020</t>
  </si>
  <si>
    <t>IRENA (2020). Green Hydrogen Cost Reduction: Scaling up Electrolysers to Meet the 1.5C Climate Goal.</t>
  </si>
  <si>
    <t xml:space="preserve">DOE (2022). Technical Targets for High Temperature Electrolysis. </t>
  </si>
  <si>
    <t>DOE 2022 (a)</t>
  </si>
  <si>
    <t>DOE 2022 (b)</t>
  </si>
  <si>
    <t>DOE (2022). Technical Targets for Proton Exchange Membrane Electrolysis.</t>
  </si>
  <si>
    <t>DOE (2022). Technical Targets for Liquid Alkaline Electrolysis.</t>
  </si>
  <si>
    <t>DOE 2022 (c)</t>
  </si>
  <si>
    <t>DOE 2022 (d)</t>
  </si>
  <si>
    <t>DOE (2022). Technical Targets for Fuel Cell Systems for Stationary (Combined Heat and Power) Applications</t>
  </si>
  <si>
    <t>Norman 2024</t>
  </si>
  <si>
    <t>Jiménez-Martín, G., Judez, X., Aguado, M., and Garbayo, I. (2025). Techno-economic assessment of MW-scale solid oxide electrolysis hydrogen production plant: Integrating possibilities in Spain. Int J Hydrogen Energy 142, 627–641. https://doi.org/10.1016/j.ijhydene.2024.12.239</t>
  </si>
  <si>
    <t>Jimenez-Martin 2025</t>
  </si>
  <si>
    <t>Krishnan, S., Corona, B., Kramer, G.J., Junginger, M., and Koning, V. (2024). Prospective LCA of alkaline and PEM electrolyser systems. Int J Hydrogen Energy 55, 26–41. https://doi.org/10.1016/j.ijhydene.2023.10.192.</t>
  </si>
  <si>
    <t>Delpierre, M., Quist, J., Mertens, J., Prieur-Vernat, A., and Cucurachi, S. (2021). Assessing the environmental impacts of wind-based hydrogen production in the Netherlands using ex-ante LCA and scenarios analysis. J Clean Prod 299, 126866. https://doi.org/10.1016/j.jclepro.2021.126866.</t>
  </si>
  <si>
    <t>Delpierre 2021</t>
  </si>
  <si>
    <t>Wang, Y., Pang, Y., Xu, H., Martinez, A., and Chen, K.S. (2022). PEM Fuel cell and electrolysis cell technologies and hydrogen infrastructure development – a review. Energy Environ Sci 15, 2288–2328. https://doi.org/10.1039/D2EE00790H.</t>
  </si>
  <si>
    <t>Wang 2022</t>
  </si>
  <si>
    <t>Miller, H.A., Bouzek, K., Hnat, J., Loos, S., Bernäcker, C.I., Weißgärber, T., Röntzsch, L., and Meier-Haack, J. (2020). Green hydrogen from anion exchange membrane water electrolysis: a review of recent developments in critical materials and operating conditions. Sustain Energy Fuels 4, 2114–2133. https://doi.org/10.1039/C9SE01240K.</t>
  </si>
  <si>
    <t>Miller 2020</t>
  </si>
  <si>
    <t>Riemer 2022</t>
  </si>
  <si>
    <t>Kim, H., Choe, C., Lee, A., and Lim, H. (2023). Application of green hydrogen with theoretical and empirical approaches of alkaline water electrolysis: Life cycle-based techno economic and environmental assessments of renewable urea synthesis. Int J Hydrogen Energy 48, 16148–16158. https://doi.org/10.1016/j.ijhydene.2023.01.062.</t>
  </si>
  <si>
    <t>Kim 2023</t>
  </si>
  <si>
    <t xml:space="preserve">Krishnan 2024 </t>
  </si>
  <si>
    <t>Kourougianni, F., Arsalis, A., Olympios, A. V., Yiasoumas, G., Konstantinou, C., Papanastasiou, P., and Georghiou, G.E. (2024). A comprehensive review of green hydrogen energy systems. Renew Energy 231, 120911. https://doi.org/10.1016/j.renene.2024.120911.</t>
  </si>
  <si>
    <t>Kourougianni 2024</t>
  </si>
  <si>
    <t>Tewary, A., and Upadhyay, C. (2022). Fuel Cell Technology: The Future Ahead. In Environmental Concerns and Remediation (Springer International Publishing), pp. 249–279. https://doi.org/10.1007/978-3-031-05984-1_18.</t>
  </si>
  <si>
    <t>Tewary 2022</t>
  </si>
  <si>
    <t>Staffell, I., Scamman, D., Velazquez Abad, A., Balcombe, P., Dodds, P.E., Ekins, P., Shah, N., and Ward, K.R. (2019). The role of hydrogen and fuel cells in the global energy system. Energy Environ Sci 12, 463–491. https://doi.org/10.1039/C8EE01157E.</t>
  </si>
  <si>
    <t>Staffell, I., and Ingram, A. (2010). Life cycle assessment of an alkaline fuel cell CHP system. Int J Hydrogen Energy 35, 2491–2505. https://doi.org/10.1016/j.ijhydene.2009.12.135.</t>
  </si>
  <si>
    <t>staffell 2019</t>
  </si>
  <si>
    <t>(Tewary 2022)</t>
  </si>
  <si>
    <t>(PEMFC)</t>
  </si>
  <si>
    <t>Minelli, S., Civelli, M., Rondinini, S., Minguzzi, A., and Vertova, A. (2021). AEMFC Exploiting a Pd/CeO2-Based Anode Compared to Classic PEMFC via LCA Analysis. Hydrogen 2, 246–261. https://doi.org/10.3390/hydrogen2030013.</t>
  </si>
  <si>
    <t>Minelli 2021</t>
  </si>
  <si>
    <t>Sharaf 2014</t>
  </si>
  <si>
    <t>Sharaf, O.Z., and Orhan, M.F. (2014). An overview of fuel cell technology: Fundamentals and applications. Renewable and Sustainable Energy Reviews 32, 810–853. https://doi.org/10.1016/j.rser.2014.01.012.</t>
  </si>
  <si>
    <t>Staffell, I., Green, R., and Kendall, K. (2008). Cost targets for domestic fuel cell CHP. J Power Sources 181, 339–349. https://doi.org/10.1016/j.jpowsour.2007.11.068.</t>
  </si>
  <si>
    <t>Soubeyran, G., Micoud, F., Morin, B., Reytier, M., and Poirot-Crouvezier, J. (2024). Improved operating strategies for the optimization of PEMFC system performance. J Power Sources 597, 234089. https://doi.org/10.1016/j.jpowsour.2024.234089.</t>
  </si>
  <si>
    <t>Soubeyran 2024</t>
  </si>
  <si>
    <t>Douglin, J.C., Singh, R.K., Haj-Bsoul, S., Li, S., Biemolt, J., Yan, N., Varcoe, J.R., Rothenberg, G., and Dekel, D.R. (2021). A high-temperature anion-exchange membrane fuel cell with a critical raw material-free cathode. Chemical Engineering Journal Advances 8, 100153. https://doi.org/10.1016/j.ceja.2021.100153.</t>
  </si>
  <si>
    <t>Douglin 2021</t>
  </si>
  <si>
    <t>Thompson, S.T., Peterson, D., Ho, D., and Papageorgopoulos, D. (2020). Perspective—The Next Decade of AEMFCs: Near-Term Targets to Accelerate Applied R&amp;amp;D. J Electrochem Soc 167, 084514. https://doi.org/10.1149/1945-7111/ab8c88.</t>
  </si>
  <si>
    <t>Thompson 2020</t>
  </si>
  <si>
    <t>Arrigoni, A., Arosio, V., Basso Peressut, A., Latorrata, S., and Dotelli, G. (2022). Greenhouse Gas Implications of Extending the Service Life of PEM Fuel Cells for Automotive Applications: A Life Cycle Assessment. Clean Technologies 4, 132–148. https://doi.org/10.3390/cleantechnol4010009.</t>
  </si>
  <si>
    <t>Arrigoni 2022</t>
  </si>
  <si>
    <t>Sacchi 2022</t>
  </si>
  <si>
    <t>Sacchi, R., Bauer, C., Cox, B., and Mutel, C. (2022). When, where and how can the electrification of passenger cars reduce greenhouse gas emissions? Renewable and Sustainable Energy Reviews 162. https://doi.org/10.1016/j.rser.2022.112475.</t>
  </si>
  <si>
    <t xml:space="preserve">	Simons, A., and Bauer, C. (2015). A life-cycle perspective on automotive fuel cells. Appl Energy 157, 884–896. https://doi.org/10.1016/j.apenergy.2015.02.049.</t>
  </si>
  <si>
    <t>Simons 2015</t>
  </si>
  <si>
    <t>Ferriday, T.B., and Middleton, P.H. (2021). Alkaline fuel cell technology - A review. Int J Hydrogen Energy 46, 18489–18510. https://doi.org/10.1016/j.ijhydene.2021.02.203.</t>
  </si>
  <si>
    <t>Ferriday 2021</t>
  </si>
  <si>
    <t>DOE 2016</t>
  </si>
  <si>
    <t>2016 Alkaline Membrane Fuel Cell Workshop Summary Report</t>
  </si>
  <si>
    <t>Reshetenko, T., Odgaard, M., Schlueter, D., and Serov, A. (2018). Analysis of alkaline exchange membrane fuel cells performance at different operating conditions using DC and AC methods. J Power Sources 375, 185–190. https://doi.org/10.1016/j.jpowsour.2017.11.030.</t>
  </si>
  <si>
    <t>Reshetenko 2018</t>
  </si>
  <si>
    <t>Du 2022</t>
  </si>
  <si>
    <t>Du, N., Roy, C., Peach, R., Turnbull, M., Thiele, S., and Bock, C. (2022). Anion-Exchange Membrane Water Electrolyzers. Chem Rev 122, 11830–11895. https://doi.org/10.1021/acs.chemrev.1c00854.</t>
  </si>
  <si>
    <t>Bareiss 2019</t>
  </si>
  <si>
    <t>Bareiß, K., de la Rua, C., Möckl, M., and Hamacher, T. (2019). Life cycle assessment of hydrogen from proton exchange membrane water electrolysis in future energy systems. Appl Energy 237, 862–872. https://doi.org/10.1016/j.apenergy.2019.01.001.</t>
  </si>
  <si>
    <t>Bareiss 2019 (SoA)</t>
  </si>
  <si>
    <t>Bareiss 2019 (future)</t>
  </si>
  <si>
    <t>Zhao 2020</t>
  </si>
  <si>
    <t>Pawlowski 2023</t>
  </si>
  <si>
    <t>Pawłowski 2023</t>
  </si>
  <si>
    <t>Mayyas, 2019</t>
  </si>
  <si>
    <t>Mayyas, A., Ruth, M., Pivovar, B., Bender, G., and Wipke, K. (2019). Manufacturing Cost Analysis for Proton Exchange Membrane Water Electrolyzers . National Renewable Energy Laboratory (NREL)</t>
  </si>
  <si>
    <t>Mayyas 2019</t>
  </si>
  <si>
    <t>Gerhardt-Mörsdorf, J., Peterssen, F., Burfeind, P., Benecke, M., Bensmann, B., Hanke-Rauschenbach, R., and Minke, C. (2024). Life Cycle Assessment of a 5 MW Polymer Exchange Membrane Water Electrolysis Plant. Advanced Energy and Sustainability Research 5. https://doi.org/10.1002/aesr.202300135.</t>
  </si>
  <si>
    <t>Gerhardt-Mörsdorf 2024</t>
  </si>
  <si>
    <t>Battelle Memorial Institute
Manufacturing Cost Analysis of 100 and 250 kW Fuel Cell Systems for Primary Power and Combined Heat and Power Applications
2016
https://www.energy.gov/eere/fuelcells/articles/manufacturing-cost-analysis-100-and-250-kw-fuel-cell-systems-primary-0</t>
  </si>
  <si>
    <t>Battelle 2016</t>
  </si>
  <si>
    <t>Fraunhofer Institute for Solar Energy Systems ISE (2021). Cost Forecast for Low Temperature Electrolysis - Technology Driven Bottom-Up Prognosis for PEM and Alkaline Water Electrolysis Systems. https://www.ise.fraunhofer.de/en/publications/studies/catf.html</t>
  </si>
  <si>
    <t>Franhofer 2021</t>
  </si>
  <si>
    <t>Fraunhofer 2021</t>
  </si>
  <si>
    <t>Now GMBH (2018). Studie IndWEDe: Industrialisierung der Wasserelektrolyse in Deutschland: Chancen und Herausforderungen für nachhaltigen Wasserstoff für Verkehr, Strom und Wärme.</t>
  </si>
  <si>
    <t>Now GMBH 2018</t>
  </si>
  <si>
    <t>Koj, J.C., Zapp, P., Wieland, C., Görner, K., and Kuckshinrichs, W. (2024). Life cycle environmental impacts and costs of water electrolysis technologies for green hydrogen production in the future. Energy Sustain Soc 14, 64. https://doi.org/10.1186/s13705-024-00497-6.</t>
  </si>
  <si>
    <t>Koj 2024</t>
  </si>
  <si>
    <t>Iyer, R.K., Prosser, J.H., Kelly, J.C., James, B.D., and Elgowainy, A. (2024). Life-cycle analysis of hydrogen production from water electrolyzers. Int J Hydrogen Energy 81, 1467–1478. https://doi.org/10.1016/j.ijhydene.2024.06.355.</t>
  </si>
  <si>
    <t>Iyer 2024</t>
  </si>
  <si>
    <t>van Ool de Sousa, H.P., Oliveira da Frota, F.W., Rodirgues, A.T., and Sá, E.M. (2023). Simplified Electrical Model of an Bipolar Alkaline Electrolyzer Considering the Bubble Effect. In 2023 IEEE 8th Southern Power Electronics Conference and 17th Brazilian Power Electronics Conference (SPEC/COBEP) (IEEE), pp. 1–7. https://doi.org/10.1109/SPEC56436.2023.10408454.</t>
  </si>
  <si>
    <t>van Ool de Sousa 2023</t>
  </si>
  <si>
    <t>Riemer 2022 (present)</t>
  </si>
  <si>
    <t>Riemer 2022 (future)</t>
  </si>
  <si>
    <t>Simons 2015 (FCEV)</t>
  </si>
  <si>
    <t>Usai, L., Hung, C.R., Vásquez, F., Windsheimer, M., Burheim, O.S., and Strømman, A.H. (2021). Life cycle assessment of fuel cell systems for light duty vehicles, current state-of-the-art and future impacts. J Clean Prod 280, 125086. https://doi.org/10.1016/j.jclepro.2020.125086.</t>
  </si>
  <si>
    <t>Usai 2021</t>
  </si>
  <si>
    <t>Bidault, F., and Middleton, P.H. (2012). Alkaline Fuel Cells. In Comprehensive Renewable Energy (Elsevier), pp. 179–202. https://doi.org/10.1016/B978-0-08-087872-0.00405-4.</t>
  </si>
  <si>
    <t>James, B., Huya-Kouadio, J., Houchins, C., and Desantis, D. (2017). Mass Production Cost Estimation of Direct H2 PEM Fuel Cell Systems for Transportation Applications: 2017 Update.</t>
  </si>
  <si>
    <t>Evangelisti 2017</t>
  </si>
  <si>
    <t>James 2017</t>
  </si>
  <si>
    <t>Bidault 2012</t>
  </si>
  <si>
    <t>Evangelisti 2017 (FCEV)</t>
  </si>
  <si>
    <t>Sarner 2022</t>
  </si>
  <si>
    <t>Lee 2015</t>
  </si>
  <si>
    <t>Wagner 2020</t>
  </si>
  <si>
    <t>Cox 2015</t>
  </si>
  <si>
    <t>Gülzow, E. (2004). Alkaline Fuel Cells. Fuel Cells 4, 251–255. https://doi.org/10.1002/fuce.200400042.</t>
  </si>
  <si>
    <t>Gulzow 2004</t>
  </si>
  <si>
    <t>Li 2021</t>
  </si>
  <si>
    <t>Kupecki 2019</t>
  </si>
  <si>
    <t>Strategic Analysis Inc. (2021). Liquid Alkaline Electrolysis Techno-Economic Review. https://www.energy.gov/sites/default/files/2022-02/7-TEA-Liquid%20Alkaline%20Workshop.pdf</t>
  </si>
  <si>
    <t>Strategic Analysis Inc. 2021</t>
  </si>
  <si>
    <t>Koj 2015</t>
  </si>
  <si>
    <t>Strategic Analysis 2022</t>
  </si>
  <si>
    <t>Strategic Analysis 2022 (present)</t>
  </si>
  <si>
    <t>Strategic Analysis 2022 (target 2030)</t>
  </si>
  <si>
    <t>Strategic Analysis Inc. (2022). Fuel Cell Cost and Performance Analysis 2022 DOE Hydrogen and Fuel Cells Program Annual Merit. https://www.hydrogen.energy.gov/docs/hydrogenprogramlibraries/pdfs/review22/fc353_james_2022_o-pdf.pdf?Status=Master</t>
  </si>
  <si>
    <t>Rabbani, R. A. (2013). Dynamic Performance of a PEM Fuel Cell System. DTU Mechanical Engineering. DCAMM Special Report No. S154</t>
  </si>
  <si>
    <t>Rabbani 2013</t>
  </si>
  <si>
    <t>Strategic Analysis 2022 (truck)</t>
  </si>
  <si>
    <t>da Silva Lima, L., Quartier, M., Buchmayr, A., Sanjuan-Delmás, D., Laget, H., Corbisier, D., Mertens, J., and Dewulf, J. (2021). Life cycle assessment of lithium-ion batteries and vanadium redox flow batteries-based renewable energy storage systems. Sustainable Energy Technologies and Assessments 46, 101286. https://doi.org/10.1016/j.seta.2021.101286.</t>
  </si>
  <si>
    <t>da Silva Lima 2021</t>
  </si>
  <si>
    <t>ecoinvent</t>
  </si>
  <si>
    <t>Tanaka 2013</t>
  </si>
  <si>
    <t>Park 2014</t>
  </si>
  <si>
    <t>Di Florio 2021</t>
  </si>
  <si>
    <t>Sardella, M. (2013). Energy Analysis of a Fuel Cell System for Commercial Greenhouse Application.</t>
  </si>
  <si>
    <t>Saarinen 2021</t>
  </si>
  <si>
    <t>Sardella 2013</t>
  </si>
  <si>
    <t>Yuan, J. (2008). Balance of Fuel Cell Power Plant (BOP). https://www.lth.se/fileadmin/ht/Kurser/TFRF05/Chapter_9.pdf</t>
  </si>
  <si>
    <t>Yuan 2008</t>
  </si>
  <si>
    <t>Y. Kim 2024 (future)</t>
  </si>
  <si>
    <t>Y. Kim 2024 (present)</t>
  </si>
  <si>
    <t>Y. Kim 2024</t>
  </si>
  <si>
    <t>NREL 2010</t>
  </si>
  <si>
    <t>Sizing coefficient (see SI-3)</t>
  </si>
  <si>
    <t>Wilson 2013</t>
  </si>
  <si>
    <t>PREMISE</t>
  </si>
  <si>
    <t>Magnaval 2025</t>
  </si>
  <si>
    <t>Magnaval, G., and Boulay, A.-M. (2025). Development of an analytical model of automobile energy consumption during use-phase for parametrized life cycle assessment. Renewable and Sustainable Energy Reviews 217, 115716. https://doi.org/10.1016/j.rser.2025.115716.</t>
  </si>
  <si>
    <t>IrO2 - 0.5</t>
  </si>
  <si>
    <t>KOH demand [g/kgH2]</t>
  </si>
  <si>
    <t>water demand [L/kgH2]</t>
  </si>
  <si>
    <t>heat demand [kWh/kgH2]</t>
  </si>
  <si>
    <t>heat produced [kWh/kgH2]</t>
  </si>
  <si>
    <t>SOC</t>
  </si>
  <si>
    <t>Nickel Perforated</t>
  </si>
  <si>
    <t>market for silver | Cutoff, U - GLO</t>
  </si>
  <si>
    <t>Silver Coating</t>
  </si>
  <si>
    <t>NREL (2010). 1–10 kW Stationary Combined Heat and Power Systems Status and Technical Potential. https://docs.nrel.gov/docs/fy11osti/48265.pdf?</t>
  </si>
  <si>
    <t>Salt Cavern</t>
  </si>
  <si>
    <t>Pipeline</t>
  </si>
  <si>
    <t>Frazer-Nash 2022</t>
  </si>
  <si>
    <t>Electrolyzer</t>
  </si>
  <si>
    <t>Fuel Cells</t>
  </si>
  <si>
    <t>Industry Use</t>
  </si>
  <si>
    <t>Boiler</t>
  </si>
  <si>
    <t>Refuelling Station (gas)</t>
  </si>
  <si>
    <t>Purification (PSA)</t>
  </si>
  <si>
    <t>Compression</t>
  </si>
  <si>
    <t>Frazer-Nash Consultancy (2022). Fugitive Hydrogen Emissions in a Future Hydrogen Economy .</t>
  </si>
  <si>
    <t>Dutta, I., Parsapur, R.K., Chatterjee, S., Hengne, A.M., Tan, D., Peramaiah, K., Solling, T.I., Nielsen, O.J., and Huang, K.-W. (2023). The Role of Fugitive Hydrogen Emissions in Selecting Hydrogen Carriers. ACS Energy Lett 8, 3251–3257. https://doi.org/10.1021/acsenergylett.3c01098.</t>
  </si>
  <si>
    <t>European Commission, J.R.C., Arrigoni, A., Dolci, F., Ortiz Cebolla, R., Weidner, E., D’Agostini, T., Eynard, U., Santucci, V., and Mathieux, F. (2024). Environmental life cycle assessment (LCA) comparison of hydrogen delivery options within Europe.</t>
  </si>
  <si>
    <t>JRC 2024</t>
  </si>
  <si>
    <t>Cooper, J., Dubey, L., Bakkaloglu, S., and Hawkes, A. (2022). Hydrogen emissions from the hydrogen value chain-emissions profile and impact to global warming. Science of The Total Environment 830, 154624. https://doi.org/10.1016/j.scitotenv.2022.154624.</t>
  </si>
  <si>
    <t>FAN, ZHIYUAN, SHEERAZI, HADIA, BHARDWAJ, Amar, et al. Hydrogen Leakage: a potential risk for the hydrogen economy. Columbia Center on Global Energy Policy, New York, 2022.</t>
  </si>
  <si>
    <t>JRC 2022</t>
  </si>
  <si>
    <t>European Commission, J.R.C.,  Arrigoni, A., and Bravo Diaz, L. (2022). Hydrogen emissions from a hydrogen economy and their potential global warming impact https://doi.org/doi:10.2760/065589.</t>
  </si>
  <si>
    <t>Cooper 2022</t>
  </si>
  <si>
    <t>Fan 2022</t>
  </si>
  <si>
    <t>Dutta 2023</t>
  </si>
  <si>
    <t>Schropp 2024</t>
  </si>
  <si>
    <t>Schwarze 2017</t>
  </si>
  <si>
    <t>Hafele 2016</t>
  </si>
  <si>
    <t>Bhandari 2014</t>
  </si>
  <si>
    <t>Zhang 2017</t>
  </si>
  <si>
    <t>Szczurowski 2025</t>
  </si>
  <si>
    <t>Simoes 2021</t>
  </si>
  <si>
    <t>dataset from Szczurowski 2025</t>
  </si>
  <si>
    <t>Sarner 2022, Lee 2015</t>
  </si>
  <si>
    <t>PETRAUL (Magnaval 2025)</t>
  </si>
  <si>
    <t>Di florio 2021</t>
  </si>
  <si>
    <t xml:space="preserve">santecchia 2023 </t>
  </si>
  <si>
    <t>FAN 2022</t>
  </si>
  <si>
    <t>riemer 2023</t>
  </si>
  <si>
    <t>Riemer 2023</t>
  </si>
  <si>
    <t>Di florio 2021, Lee 2015</t>
  </si>
  <si>
    <t>DBI 2022</t>
  </si>
  <si>
    <t>DBI Gas- und Umwelttechnik GmbH, and Frontier Economics Limited (2022). H2 short study: Hydrogen quality in an overall German hydrogen network.</t>
  </si>
  <si>
    <t>Maturity</t>
  </si>
  <si>
    <t>Sacchi 2022 (Premise)</t>
  </si>
  <si>
    <t>H2 leakage for supply chain</t>
  </si>
  <si>
    <t>4d for shipping in JRC</t>
  </si>
  <si>
    <t>shipping - trailer = losses from tank * nber of day</t>
  </si>
  <si>
    <t>3d trailer assumption</t>
  </si>
  <si>
    <t>STACK DESIGN</t>
  </si>
  <si>
    <t>Active Area (m2)</t>
  </si>
  <si>
    <t>Number of cells per stack (items)</t>
  </si>
  <si>
    <t>0.1-0.5</t>
  </si>
  <si>
    <t>150-310</t>
  </si>
  <si>
    <t>0.02-0.04</t>
  </si>
  <si>
    <t>59-463</t>
  </si>
  <si>
    <t>0.15-1</t>
  </si>
  <si>
    <t xml:space="preserve">Wei X, Sharma S, Waeber A, Wen D, Sampathkumar SN, Margni M, et al. Comparative life cycle analysis of electrolyzer technologies for hydrogen production: Manufacturing and operations. Joule. 2024 Dec;8(12):3347–72. 10.1016/j.joule.2024.09.007 </t>
  </si>
  <si>
    <t>Riemer, M., Duval-Dachary, S., &amp; Bachmann, T. M. (2023). Environmental implications of reducing the platinum group metal loading in fuel cells and electrolysers: Anion exchange membrane versus proton exchange membrane cells. Sustainable Energy Technologies and Assessments, 56, 103086. https://doi.org/10.1016/j.seta.2023.103086</t>
  </si>
  <si>
    <t>120-250</t>
  </si>
  <si>
    <t>80-160</t>
  </si>
  <si>
    <t>2-4.2</t>
  </si>
  <si>
    <t>0.1-0.9</t>
  </si>
  <si>
    <t>0.03-0.1</t>
  </si>
  <si>
    <t>32-70</t>
  </si>
  <si>
    <t>212-291</t>
  </si>
  <si>
    <t>Usai 2021 (FCEV)</t>
  </si>
  <si>
    <t>James 2017 (FCEV)</t>
  </si>
  <si>
    <t>0.015-0.021</t>
  </si>
  <si>
    <t>0.1-0.3</t>
  </si>
  <si>
    <t>116-200</t>
  </si>
  <si>
    <t>2.0-3.0</t>
  </si>
  <si>
    <t>265-330</t>
  </si>
  <si>
    <t>102-255</t>
  </si>
  <si>
    <t>DOE 2018</t>
  </si>
  <si>
    <t>US DOE. 2018. “DOE Hydrogen and Fuel Cell Program 2017 Annual Progress Report.” https:// www.nrel.gov/docs/fy18osti/69077.pdf.</t>
  </si>
  <si>
    <t>Virgilio 2023</t>
  </si>
  <si>
    <t>Di Virgilio, M., Basso Peressut, A., Arosio, V., Arrigoni, A., Latorrata, S., and Dotelli, G. (2023). Functional and Environmental Performances of Novel Electrolytic Membranes for PEM Fuel Cells: A Lab-Scale Case Study. Clean Technologies 5, 74–93. https://doi.org/10.3390/cleantechnol5010005.</t>
  </si>
  <si>
    <r>
      <t xml:space="preserve">Di Florio, G. </t>
    </r>
    <r>
      <rPr>
        <i/>
        <sz val="11"/>
        <color theme="1"/>
        <rFont val="Helvetica"/>
        <family val="2"/>
      </rPr>
      <t>et al.</t>
    </r>
    <r>
      <rPr>
        <sz val="11"/>
        <color theme="1"/>
        <rFont val="Helvetica"/>
        <family val="2"/>
      </rPr>
      <t xml:space="preserve"> (2021) ‘Comparative life cycle assessment of two different SOFC-based cogeneration systems with thermal energy storage integrated into a single-family house nanogrid’, </t>
    </r>
    <r>
      <rPr>
        <i/>
        <sz val="11"/>
        <color theme="1"/>
        <rFont val="Helvetica"/>
        <family val="2"/>
      </rPr>
      <t>Applied Energy</t>
    </r>
    <r>
      <rPr>
        <sz val="11"/>
        <color theme="1"/>
        <rFont val="Helvetica"/>
        <family val="2"/>
      </rPr>
      <t>, 285. Available at: https://doi.org/10.1016/j.apenergy.2020.116378.</t>
    </r>
  </si>
  <si>
    <r>
      <t xml:space="preserve">Gerloff, N. (2021) ‘Comparative Life-Cycle-Assessment analysis of three major water electrolysis technologies while applying various energy scenarios for a greener hydrogen production’, </t>
    </r>
    <r>
      <rPr>
        <i/>
        <sz val="11"/>
        <color theme="1"/>
        <rFont val="Helvetica"/>
        <family val="2"/>
      </rPr>
      <t>Journal of Energy Storage</t>
    </r>
    <r>
      <rPr>
        <sz val="11"/>
        <color theme="1"/>
        <rFont val="Helvetica"/>
        <family val="2"/>
      </rPr>
      <t>, 43. Available at: https://doi.org/10.1016/j.est.2021.102759.</t>
    </r>
  </si>
  <si>
    <r>
      <t xml:space="preserve">Häfele, S., Hauck, M. and Dailly, J. (2016) ‘Life cycle assessment of the manufacture and operation of solid oxide electrolyser components and stacks’, </t>
    </r>
    <r>
      <rPr>
        <i/>
        <sz val="11"/>
        <color theme="1"/>
        <rFont val="Helvetica"/>
        <family val="2"/>
      </rPr>
      <t>International Journal of Hydrogen Energy</t>
    </r>
    <r>
      <rPr>
        <sz val="11"/>
        <color theme="1"/>
        <rFont val="Helvetica"/>
        <family val="2"/>
      </rPr>
      <t>, 41(31), pp. 13786–13796. Available at: https://doi.org/10.1016/j.ijhydene.2016.05.069.</t>
    </r>
  </si>
  <si>
    <r>
      <t xml:space="preserve">Lee, Y.D. </t>
    </r>
    <r>
      <rPr>
        <i/>
        <sz val="11"/>
        <color theme="1"/>
        <rFont val="Helvetica"/>
        <family val="2"/>
      </rPr>
      <t>et al.</t>
    </r>
    <r>
      <rPr>
        <sz val="11"/>
        <color theme="1"/>
        <rFont val="Helvetica"/>
        <family val="2"/>
      </rPr>
      <t xml:space="preserve"> (2015) ‘Environmental impact assessment of a solid-oxide fuel-cell-based combined-heat-and-power-generation system’, </t>
    </r>
    <r>
      <rPr>
        <i/>
        <sz val="11"/>
        <color theme="1"/>
        <rFont val="Helvetica"/>
        <family val="2"/>
      </rPr>
      <t>Energy</t>
    </r>
    <r>
      <rPr>
        <sz val="11"/>
        <color theme="1"/>
        <rFont val="Helvetica"/>
        <family val="2"/>
      </rPr>
      <t>, 79(C), pp. 455–466. Available at: https://doi.org/10.1016/j.energy.2014.11.035.</t>
    </r>
  </si>
  <si>
    <r>
      <t xml:space="preserve">Santecchia, A. </t>
    </r>
    <r>
      <rPr>
        <i/>
        <sz val="11"/>
        <color theme="1"/>
        <rFont val="Helvetica"/>
        <family val="2"/>
      </rPr>
      <t>et al.</t>
    </r>
    <r>
      <rPr>
        <sz val="11"/>
        <color theme="1"/>
        <rFont val="Helvetica"/>
        <family val="2"/>
      </rPr>
      <t xml:space="preserve"> (2023) ‘The critical role of electricity storage for a clean and renewable European economy’, </t>
    </r>
    <r>
      <rPr>
        <i/>
        <sz val="11"/>
        <color theme="1"/>
        <rFont val="Helvetica"/>
        <family val="2"/>
      </rPr>
      <t>Energy &amp; Environmental Science</t>
    </r>
    <r>
      <rPr>
        <sz val="11"/>
        <color theme="1"/>
        <rFont val="Helvetica"/>
        <family val="2"/>
      </rPr>
      <t>, 16(11), pp. 5350–5370. Available at: https://doi.org/10.1039/D3EE02768F.</t>
    </r>
  </si>
  <si>
    <r>
      <t xml:space="preserve">Sarner, S. </t>
    </r>
    <r>
      <rPr>
        <i/>
        <sz val="11"/>
        <color theme="1"/>
        <rFont val="Helvetica"/>
        <family val="2"/>
      </rPr>
      <t>et al.</t>
    </r>
    <r>
      <rPr>
        <sz val="11"/>
        <color theme="1"/>
        <rFont val="Helvetica"/>
        <family val="2"/>
      </rPr>
      <t xml:space="preserve"> (2022) ‘Recycling Strategies for Solid Oxide Cells’, </t>
    </r>
    <r>
      <rPr>
        <i/>
        <sz val="11"/>
        <color theme="1"/>
        <rFont val="Helvetica"/>
        <family val="2"/>
      </rPr>
      <t>Advanced Energy Materials</t>
    </r>
    <r>
      <rPr>
        <sz val="11"/>
        <color theme="1"/>
        <rFont val="Helvetica"/>
        <family val="2"/>
      </rPr>
      <t>. John Wiley and Sons Inc. Available at: https://doi.org/10.1002/aenm.202201805.</t>
    </r>
  </si>
  <si>
    <r>
      <t xml:space="preserve">Simoes, S.G. </t>
    </r>
    <r>
      <rPr>
        <i/>
        <sz val="11"/>
        <color theme="1"/>
        <rFont val="Helvetica"/>
        <family val="2"/>
      </rPr>
      <t>et al.</t>
    </r>
    <r>
      <rPr>
        <sz val="11"/>
        <color theme="1"/>
        <rFont val="Helvetica"/>
        <family val="2"/>
      </rPr>
      <t xml:space="preserve"> (2021) ‘Water availability and water usage solutions for electrolysis in hydrogen production’, </t>
    </r>
    <r>
      <rPr>
        <i/>
        <sz val="11"/>
        <color theme="1"/>
        <rFont val="Helvetica"/>
        <family val="2"/>
      </rPr>
      <t>Journal of Cleaner Production</t>
    </r>
    <r>
      <rPr>
        <sz val="11"/>
        <color theme="1"/>
        <rFont val="Helvetica"/>
        <family val="2"/>
      </rPr>
      <t>, 315, p. 128124. Available at: https://doi.org/10.1016/j.jclepro.2021.128124.</t>
    </r>
  </si>
  <si>
    <r>
      <t xml:space="preserve">Zhao, G. </t>
    </r>
    <r>
      <rPr>
        <i/>
        <sz val="11"/>
        <color theme="1"/>
        <rFont val="Helvetica"/>
        <family val="2"/>
      </rPr>
      <t>et al.</t>
    </r>
    <r>
      <rPr>
        <sz val="11"/>
        <color theme="1"/>
        <rFont val="Helvetica"/>
        <family val="2"/>
      </rPr>
      <t xml:space="preserve"> (2020) ‘Life cycle assessment of H2O electrolysis technologies’, </t>
    </r>
    <r>
      <rPr>
        <i/>
        <sz val="11"/>
        <color theme="1"/>
        <rFont val="Helvetica"/>
        <family val="2"/>
      </rPr>
      <t>International Journal of Hydrogen Energy</t>
    </r>
    <r>
      <rPr>
        <sz val="11"/>
        <color theme="1"/>
        <rFont val="Helvetica"/>
        <family val="2"/>
      </rPr>
      <t>, 45(43), pp. 23765–23781. Available at: https://doi.org/10.1016/j.ijhydene.2020.05.282.</t>
    </r>
  </si>
  <si>
    <r>
      <t xml:space="preserve">Bhandari, R., Trudewind, C.A., and Zapp, P. (2014). Life cycle assessment of hydrogen production via electrolysis – a review. J Clean Prod </t>
    </r>
    <r>
      <rPr>
        <i/>
        <sz val="11"/>
        <color theme="1"/>
        <rFont val="Helvetica"/>
        <family val="2"/>
      </rPr>
      <t>85</t>
    </r>
    <r>
      <rPr>
        <sz val="11"/>
        <color theme="1"/>
        <rFont val="Helvetica"/>
        <family val="2"/>
      </rPr>
      <t>, 151–163. https://doi.org/10.1016/j.jclepro.2013.07.048.</t>
    </r>
  </si>
  <si>
    <r>
      <t xml:space="preserve">Cox, B., and Treyer, K. (2015). Environmental and economic assessment of a cracked ammonia fuelled alkaline fuel cell for off-grid power applications. J Power Sources </t>
    </r>
    <r>
      <rPr>
        <i/>
        <sz val="11"/>
        <color theme="1"/>
        <rFont val="Helvetica"/>
        <family val="2"/>
      </rPr>
      <t>275</t>
    </r>
    <r>
      <rPr>
        <sz val="11"/>
        <color theme="1"/>
        <rFont val="Helvetica"/>
        <family val="2"/>
      </rPr>
      <t>, 322–335. https://doi.org/10.1016/j.jpowsour.2014.11.023.</t>
    </r>
  </si>
  <si>
    <r>
      <t xml:space="preserve">Evangelisti, S., Tagliaferri, C., Brett, D.J.L., and Lettieri, P. (2017). Life cycle assessment of a polymer electrolyte membrane fuel cell system for passenger vehicles. J Clean Prod </t>
    </r>
    <r>
      <rPr>
        <i/>
        <sz val="11"/>
        <color theme="1"/>
        <rFont val="Helvetica"/>
        <family val="2"/>
      </rPr>
      <t>142</t>
    </r>
    <r>
      <rPr>
        <sz val="11"/>
        <color theme="1"/>
        <rFont val="Helvetica"/>
        <family val="2"/>
      </rPr>
      <t>, 4339–4355. https://doi.org/10.1016/j.jclepro.2016.11.159.</t>
    </r>
  </si>
  <si>
    <r>
      <t xml:space="preserve">Kupecki, J., Motylinski, K., Jagielski, S., Wierzbicki, M., Brouwer, J., Naumovich, Y., and Skrzypkiewicz, M. (2019). Energy analysis of a 10 kW-class power-to-gas system based on a solid oxide electrolyzer (SOE). Energy Convers Manag </t>
    </r>
    <r>
      <rPr>
        <i/>
        <sz val="11"/>
        <color theme="1"/>
        <rFont val="Helvetica"/>
        <family val="2"/>
      </rPr>
      <t>199</t>
    </r>
    <r>
      <rPr>
        <sz val="11"/>
        <color theme="1"/>
        <rFont val="Helvetica"/>
        <family val="2"/>
      </rPr>
      <t>, 111934. https://doi.org/10.1016/j.enconman.2019.111934.</t>
    </r>
  </si>
  <si>
    <r>
      <t xml:space="preserve">Li, B., Lyu, Z., Zhu, J., Han, M., and Sun, Z. (2021). Study on the operating parameters of the 10 kW SOFC-CHP system with syngas. Int J Coal Sci Technol </t>
    </r>
    <r>
      <rPr>
        <i/>
        <sz val="11"/>
        <color theme="1"/>
        <rFont val="Helvetica"/>
        <family val="2"/>
      </rPr>
      <t>8</t>
    </r>
    <r>
      <rPr>
        <sz val="11"/>
        <color theme="1"/>
        <rFont val="Helvetica"/>
        <family val="2"/>
      </rPr>
      <t>, 500–509. https://doi.org/10.1007/s40789-021-00451-3.</t>
    </r>
  </si>
  <si>
    <r>
      <t xml:space="preserve">Park, S.H., Lee, Y.D., and Ahn, K.Y. (2014). Performance analysis of an SOFC/HCCI engine hybrid system: System simulation and thermo-economic comparison. Int J Hydrogen Energy </t>
    </r>
    <r>
      <rPr>
        <i/>
        <sz val="11"/>
        <color theme="1"/>
        <rFont val="Helvetica"/>
        <family val="2"/>
      </rPr>
      <t>39</t>
    </r>
    <r>
      <rPr>
        <sz val="11"/>
        <color theme="1"/>
        <rFont val="Helvetica"/>
        <family val="2"/>
      </rPr>
      <t>, 1799–1810. https://doi.org/10.1016/j.ijhydene.2013.10.171.</t>
    </r>
  </si>
  <si>
    <r>
      <t xml:space="preserve">Pawłowski, A., Żelazna, A., and Żak, J. (2023). Is the Polish Solar-to-Hydrogen Pathway Green? A Carbon Footprint of AEM Electrolysis Hydrogen Based on an LCA. Energies (Basel) </t>
    </r>
    <r>
      <rPr>
        <i/>
        <sz val="11"/>
        <color theme="1"/>
        <rFont val="Helvetica"/>
        <family val="2"/>
      </rPr>
      <t>16</t>
    </r>
    <r>
      <rPr>
        <sz val="11"/>
        <color theme="1"/>
        <rFont val="Helvetica"/>
        <family val="2"/>
      </rPr>
      <t>, 3702. https://doi.org/10.3390/en16093702.</t>
    </r>
  </si>
  <si>
    <r>
      <t xml:space="preserve">Sacchi, R., Terlouw, T., Siala, K., Dirnaichner, A., Bauer, C., Cox, B., Mutel, C., Daioglou, V., and Luderer, G. (2022). PRospective EnvironMental Impact asSEment (premise): A streamlined approach to producing databases for prospective life cycle assessment using integrated assessment models. Renewable and Sustainable Energy Reviews </t>
    </r>
    <r>
      <rPr>
        <i/>
        <sz val="11"/>
        <color theme="1"/>
        <rFont val="Helvetica"/>
        <family val="2"/>
      </rPr>
      <t>160</t>
    </r>
    <r>
      <rPr>
        <sz val="11"/>
        <color theme="1"/>
        <rFont val="Helvetica"/>
        <family val="2"/>
      </rPr>
      <t>, 112311. https://doi.org/10.1016/j.rser.2022.112311.</t>
    </r>
  </si>
  <si>
    <r>
      <t xml:space="preserve">Saarinen, V., Pennanen, J., Kotisaari, M., Thomann, O., Himanen, O., Iorio, S. Di, Hanoux, P., Aicart, J., Couturier, K., Sun, X., et al. (2021). Design, manufacturing, and operation of movable 2 × 10 kW size rSOC system. Fuel Cells </t>
    </r>
    <r>
      <rPr>
        <i/>
        <sz val="11"/>
        <color theme="1"/>
        <rFont val="Helvetica"/>
        <family val="2"/>
      </rPr>
      <t>21</t>
    </r>
    <r>
      <rPr>
        <sz val="11"/>
        <color theme="1"/>
        <rFont val="Helvetica"/>
        <family val="2"/>
      </rPr>
      <t>, 477–487. https://doi.org/10.1002/fuce.202100021.</t>
    </r>
  </si>
  <si>
    <r>
      <t xml:space="preserve">Tanaka, Y., Sato, K., Yamamoto, A., and Kato, T. (2013). Development of Anode Off-Gas Recycle Blowers for High Efficiency SOFC Systems. ECS Trans </t>
    </r>
    <r>
      <rPr>
        <i/>
        <sz val="11"/>
        <color theme="1"/>
        <rFont val="Helvetica"/>
        <family val="2"/>
      </rPr>
      <t>57</t>
    </r>
    <r>
      <rPr>
        <sz val="11"/>
        <color theme="1"/>
        <rFont val="Helvetica"/>
        <family val="2"/>
      </rPr>
      <t>, 443–450. https://doi.org/10.1149/05701.0443ecst.</t>
    </r>
  </si>
  <si>
    <r>
      <t xml:space="preserve">Wagner, E., and Kohnke, H. ‐J. (2020). Another Chance for Classic AFCs? Experimental Investigation of a Cost‐Efficient Unitized Regenerative Alkaline Fuel Cell, Using Platinum‐Free Gas Diffusion Electrodes. Fuel Cells </t>
    </r>
    <r>
      <rPr>
        <i/>
        <sz val="11"/>
        <color theme="1"/>
        <rFont val="Helvetica"/>
        <family val="2"/>
      </rPr>
      <t>20</t>
    </r>
    <r>
      <rPr>
        <sz val="11"/>
        <color theme="1"/>
        <rFont val="Helvetica"/>
        <family val="2"/>
      </rPr>
      <t>, 718–729. https://doi.org/10.1002/fuce.202000083.</t>
    </r>
  </si>
  <si>
    <r>
      <t xml:space="preserve">Wilson, B.P., Lavery, N.P., Jarvis, D.J., Anttila, T., Rantanen, J., Brown, S.G.R., and Adkins, N.J. (2013). Life cycle assessment of gas atomised sponge nickel for use in alkaline hydrogen fuel cell applications. J Power Sources </t>
    </r>
    <r>
      <rPr>
        <i/>
        <sz val="11"/>
        <color theme="1"/>
        <rFont val="Helvetica"/>
        <family val="2"/>
      </rPr>
      <t>243</t>
    </r>
    <r>
      <rPr>
        <sz val="11"/>
        <color theme="1"/>
        <rFont val="Helvetica"/>
        <family val="2"/>
      </rPr>
      <t>, 242–252. https://doi.org/10.1016/j.jpowsour.2013.05.186.</t>
    </r>
  </si>
  <si>
    <r>
      <t xml:space="preserve">Kim, Y., Kim, J., and Min, K. (2024). Analysis of Power Consumption on BOP System in a Fuel Cell Electric Bus According to the Fuel Cell Load Range. International Journal of Automotive Technology </t>
    </r>
    <r>
      <rPr>
        <i/>
        <sz val="11"/>
        <color theme="1"/>
        <rFont val="Helvetica"/>
        <family val="2"/>
      </rPr>
      <t>25</t>
    </r>
    <r>
      <rPr>
        <sz val="11"/>
        <color theme="1"/>
        <rFont val="Helvetica"/>
        <family val="2"/>
      </rPr>
      <t>, 701–715. https://doi.org/10.1007/s12239-024-00064-0.</t>
    </r>
  </si>
  <si>
    <t>kgCO2/kWh</t>
  </si>
  <si>
    <t>santecchia 2023</t>
  </si>
  <si>
    <t>kgCO2/kg</t>
  </si>
  <si>
    <t>Mori 2021</t>
  </si>
  <si>
    <t>proxy PT/C</t>
  </si>
  <si>
    <t>proxy carbon fibers</t>
  </si>
  <si>
    <t>calculated</t>
  </si>
  <si>
    <t>proxyt Ni</t>
  </si>
  <si>
    <t>proxy Ni</t>
  </si>
  <si>
    <t>(4kW compressor = 140kg (open access info of ecoinvent). We modeled it with steel)</t>
  </si>
  <si>
    <t>(0.5kW inverter = 1.6kg (open access info of ecoinvent). We modeled it with copper)</t>
  </si>
  <si>
    <t>(22kW pump = 300kg (open access info of ecoinvent). We modeled it with steel)</t>
  </si>
  <si>
    <t>sizing:</t>
  </si>
  <si>
    <t>kgCO2/m3</t>
  </si>
  <si>
    <t>calculated from Bareiss 2019 (1MW system - 2000t H2 created in lifetime BoP - BoP impact is 5% of the total impacts (240t CO2eq) - mass allocation, container+foundation is around 75% of the impact of BoP for 37m3)</t>
  </si>
  <si>
    <t>kgCO2/kW</t>
  </si>
  <si>
    <t>proxy compressor</t>
  </si>
  <si>
    <t>calculated from Bareiss 2019 with only the container (see installation) - proxy</t>
  </si>
  <si>
    <t>Mori 2021 - proxy carbon fiber</t>
  </si>
  <si>
    <t>hypothesis: 1kW heater weight around 1kg - considered in steel.</t>
  </si>
  <si>
    <t>kgCO2/m2</t>
  </si>
  <si>
    <t>Beccali 2014</t>
  </si>
  <si>
    <t>Beccali 2014 (19kW chiller emitting 2000kgCO2eq for manufacturing)</t>
  </si>
  <si>
    <t>Marco Beccali, Maurizio Cellura, Sonia Longo, Report on Life Cycle Analysis for SHC, https://task48.iea-shc.org/data/sites/1/publications/Task%2048%20Activity%20A2-B3%20Final%20report%20October%202014.pdf</t>
  </si>
  <si>
    <t xml:space="preserve">Unit </t>
  </si>
  <si>
    <t>kgCO2/kgH2</t>
  </si>
  <si>
    <t>calculated from separator (see BoP background)</t>
  </si>
  <si>
    <t>proxy buffer tank daily</t>
  </si>
  <si>
    <t>Mori, M.; Stropnik, R.; Sekavčnik, M.; Lotrič, A. Criticality and Life-Cycle Assessment of Materials Used in Fuel-Cell and Hydrogen Technologies. Sustainability 2021, 13, 3565. https://doi.org/10.3390/su13063565</t>
  </si>
  <si>
    <t>kgCO2/km</t>
  </si>
  <si>
    <t>Carculator (Sacchi 2022) - average car</t>
  </si>
  <si>
    <t>Tranberg 2019</t>
  </si>
  <si>
    <t>Tranberg, B., Corradi, O., Lajoie, B., Gibon, T., Staffell, I., &amp; Andresen, G. B. (2019). Real-time carbon accounting method for the European electricity markets. Energy Strategy Reviews, 26, 100367. https://doi.org/10.1016/j.esr.2019.100367</t>
  </si>
  <si>
    <t>adapted from Tranberg 2019</t>
  </si>
  <si>
    <t>KBOB 2022</t>
  </si>
  <si>
    <t>kgCO2/MJ</t>
  </si>
  <si>
    <t>see consumables</t>
  </si>
  <si>
    <t xml:space="preserve">Koordinationskonferenz der Bau- und Liegenschaftsorgane der öffentlichen Bauherren KBOB, Ökobilanzdaten im baubereich, kbob, https://www .kbob .admin . ch /kbob /de /home /themen -leistungen /nachhaltiges -bauen /oekobilanzdaten _ baubereich .html. </t>
  </si>
  <si>
    <t>renewable electricity, low voltage (see consumables)</t>
  </si>
  <si>
    <t>heat production, natural gas, at boiler modulating &lt;100kW  | Cutoff, U - Europe without Switzerland</t>
  </si>
  <si>
    <t>Carculator (average vehicle EU)</t>
  </si>
  <si>
    <t xml:space="preserve">calculated </t>
  </si>
  <si>
    <t>market for electricity production, hydro, pumped storage | Cutoff, U - RER (adapted - only infrasture))</t>
  </si>
  <si>
    <t>hydro pump - 1kWh stored (see above)</t>
  </si>
  <si>
    <t>Hydro pump - 1kWh stored</t>
  </si>
  <si>
    <t>kgCO2/kWh stored</t>
  </si>
  <si>
    <t>Antonini 2020</t>
  </si>
  <si>
    <t>Antonini, C., Treyer, K., Streb, A., van der Spek, M., Bauer, C., &amp; Mazzotti, M. (2020). Hydrogen production from natural gas and biomethane with carbon capture and storage–A techno-environmental analysis. Sustainable Energy &amp; Fuels, 4(6), 2967-2986. https://doi.org/10.1039/D0SE00222D</t>
  </si>
  <si>
    <t>depends on electriicty mix</t>
  </si>
  <si>
    <t>100-175</t>
  </si>
  <si>
    <t>Fuel Utilization [-]</t>
  </si>
  <si>
    <t>Electrolyser BoP Lifetime [kh]</t>
  </si>
  <si>
    <t>FC BoP Lifetime [kh]</t>
  </si>
  <si>
    <t>Azzam 2023</t>
  </si>
  <si>
    <t>Azzam, M., Qaq, Z., &amp; Orhan, M. (2023). Design and analysis of an alkaline fuel cell. Journal of Thermal Engineering, 9(1), 138-160. 10.18186/thermal.1243498</t>
  </si>
  <si>
    <t>Scalable Modular Design of Solid Oxide Fuel Cells for Enhanced
Large-Scale Power Generation (under review)</t>
  </si>
  <si>
    <t>0.9-0.98</t>
  </si>
  <si>
    <t>Ecoinvent (Wernet 2013)</t>
  </si>
  <si>
    <t>Wernet, G., Bauer, C., Steubing, B., Reinhard, J., Moreno-Ruiz, E., and Weidema, B. (2016). The ecoinvent database version 3 (part I): overview and methodology. International Journal of Life Cycle Assessment 21, 1218–1230. https://doi.org/10.1007/s11367-016-1087-8.</t>
  </si>
  <si>
    <t>Ryan J. Milcarek, Jeongmin Ahn &amp; Jianshun Zhang (2017): Review
and analysis of fuel cell-based, micro-cogeneration for residential applications: Current
state and future opportunities, Science and Technology for the Built Environment, DOI:
10.1080/23744731.2017.1296301</t>
  </si>
  <si>
    <t>Other Paramaters (not enough datasets for specific average values per techno and per maturity )</t>
  </si>
  <si>
    <t>deloitte 2016 (20y), Li 2022 (20-30y), bhandari 2014 (10-20y), jimenez-Martin 2024 (20y), schropp 2024 (20y), bareiss (20y), gerhardt (20y)</t>
  </si>
  <si>
    <t>50-100</t>
  </si>
  <si>
    <t>comments</t>
  </si>
  <si>
    <t xml:space="preserve">We considered 5000h of use per year. By default, Fuel Cell BoP lifetime is chosen as 10y in most papers. No precise measurements. Only few prospective data. </t>
  </si>
  <si>
    <t>staffell 2019 (10y), ecoinvent (80kh), Longo 2019 (10y), Park 2014 (20y)</t>
  </si>
  <si>
    <t>Electricity consumption and H2 specification for storage and distribution are taken from Premise model.</t>
  </si>
  <si>
    <t>Four tables, containing the references that were used to build the pre-set configurations of the HTWOL. One table is dedicated to operation, one to stack manufacturing and one to BoP. Additionally, a table gather all information used to compute the H2 leakage rate of the supply chain.</t>
  </si>
  <si>
    <t>Pipeline Distribution (250km)</t>
  </si>
  <si>
    <t>Pipeline Distribution (2500km)</t>
  </si>
  <si>
    <t>X. Wei 2024</t>
  </si>
  <si>
    <t>X. Wei 2025</t>
  </si>
  <si>
    <t>S. Wei 2024</t>
  </si>
  <si>
    <t>Wei, S., Sacchi, R., Tukker, A., Suh, S., &amp; Steubing, B. (2024). Future environmental impacts of global hydrogen production. Energy &amp; Environmental Science, 17(6), 2157-2172. 10.1039/D3EE03875K</t>
  </si>
  <si>
    <t>X. Wei 2024, Wilson 2013</t>
  </si>
  <si>
    <t>Santos 2024</t>
  </si>
  <si>
    <t>Santos 2024 (4kWh/m3 ultrapure water)</t>
  </si>
  <si>
    <t>proxy Nafion</t>
  </si>
  <si>
    <t>Hystories 2023</t>
  </si>
  <si>
    <t>Hystories. RALUY G., CORTÉS D. Report on the environmental impact of the underground H2 storage. https://hystories.eu/wp-content/uploads/2023/04/Hystories_D6.3-Results-for-E-LCA.pdf</t>
  </si>
  <si>
    <t>Hystories 2023 (manufacturing only here)</t>
  </si>
  <si>
    <t>Shipping</t>
  </si>
  <si>
    <t>These data sheets are the supplementary information for the article 'Harmonizing the assessment of (Green) Hydrogen Supply Chain: a modular and parametrized Life Cycle Assessment Framework.'.</t>
  </si>
  <si>
    <t>proxy Compressor</t>
  </si>
  <si>
    <t>market for inert waste | Cutoff, U - ReR</t>
  </si>
  <si>
    <t>14.7kg/m2 of HEX (SI-4)</t>
  </si>
  <si>
    <t>12.2kg/kW (SI-4)</t>
  </si>
  <si>
    <t>control unit (instrumentation)</t>
  </si>
  <si>
    <t>Inverter (rectifier)</t>
  </si>
  <si>
    <t>see material background</t>
  </si>
  <si>
    <t>Pressure Swing Adsorption (PSA) 1kW</t>
  </si>
  <si>
    <t>Pressure Swing Adsorption (PSA) 345W</t>
  </si>
  <si>
    <t xml:space="preserve">7200 MJ/km - round trip = 5000km for 3000t --&gt; 12 MJ/kgH2 , heavy fuel LHV=41.2 MJ/kgfuel and boat efficiency is 50% --&gt; </t>
  </si>
  <si>
    <t>market for heavy fuel oil | Cutoff, U - GLO (adapted from transport, freight, sea, container ship, heavy fuel oil to include direct emissions)</t>
  </si>
  <si>
    <t>need 25L/kgH2 @500bars. 25y of lifetime and 365kgH2/y (transportation = four day)</t>
  </si>
  <si>
    <t>3000t per journey 
Need ten days for preparation and transportation (round trip) // LT=20y --&gt; 730 round trips --&gt; 2 190 000 t transported</t>
  </si>
  <si>
    <t>ship</t>
  </si>
  <si>
    <t>market for container ship | Cutoff, U - GLO</t>
  </si>
  <si>
    <t>Ortiz Cebolla 2022</t>
  </si>
  <si>
    <t>Container Distribution (2500km)</t>
  </si>
  <si>
    <t>need 25L/kgH2 @500bars. 25y of lifetime and 365kgH2/y (transportation = one day)</t>
  </si>
  <si>
    <t xml:space="preserve">market for transport, freight, lorry, &gt;32 metric ton, diesel, EURO 6 | Cutoff, U - RER </t>
  </si>
  <si>
    <t>Akhtar 2021</t>
  </si>
  <si>
    <t>Truck Distribution (250km)</t>
  </si>
  <si>
    <t>Ortiz Cebolla, R., F. Dolci, and E. Weidner, Assessment of Hydrogen Delivery Options. Feasibility of Import of
Green Hydrogen within Europe, 2022.</t>
  </si>
  <si>
    <t>Malik Sajawal Akhtar, Rofice Dickson, and J. Jay Liu
ACS Sustainable Chemistry &amp; Engineering 2021 9 (50), 17152-17163
DOI: 10.1021/acssuschemeng.1c06769</t>
  </si>
  <si>
    <t>Truck Delivery</t>
  </si>
  <si>
    <t>Tube Trailer (1km)</t>
  </si>
  <si>
    <t>a tube trailer corresponds to an average 40t truck (and according to ecoinvent, a &gt;32t truck average load factor is 16t)</t>
  </si>
  <si>
    <t>An intermediate tube-trailer process is introduced because the ecoinvent transport dataset is expressed in t.km, whereas for hydrogen the limiting factor is typically volume (truck capacity) rather than mass.</t>
  </si>
  <si>
    <t>A tube trailer traveled a round trip of 500km, for delivering 1100kg of hydrogen --&gt; 0.45 km/kgH2</t>
  </si>
  <si>
    <r>
      <t xml:space="preserve">Koj, J.C., Schreiber, A., Zapp, P., and Marcuello, P. (2015). Life Cycle Assessment of Improved High Pressure Alkaline Electrolysis. Energy Procedia </t>
    </r>
    <r>
      <rPr>
        <i/>
        <sz val="11"/>
        <color theme="1"/>
        <rFont val="Helvetica"/>
        <family val="2"/>
      </rPr>
      <t>75</t>
    </r>
    <r>
      <rPr>
        <sz val="11"/>
        <color theme="1"/>
        <rFont val="Helvetica"/>
        <family val="2"/>
      </rPr>
      <t>, 2871–2877. .</t>
    </r>
  </si>
  <si>
    <t xml:space="preserve">Stack Elec. Demand [kWh/kgH2] </t>
  </si>
  <si>
    <t xml:space="preserve">Stack Elec. Produced [kWh/kgH2] </t>
  </si>
  <si>
    <t>Fuel Cell Automobile (without Fuel Cell and BoP system)</t>
  </si>
  <si>
    <t>kg L-H2</t>
  </si>
  <si>
    <t>Transportation (e-fuel)</t>
  </si>
  <si>
    <t>Transportation (FCEV)</t>
  </si>
  <si>
    <t>Cargo Production (L-H2 propulsion)</t>
  </si>
  <si>
    <t>market for container ship production | Cutoff, U - GLO</t>
  </si>
  <si>
    <t>liquid hydrogen production</t>
  </si>
  <si>
    <t>diesel, low sulfur</t>
  </si>
  <si>
    <t>market for container ship maintenance | Cutoff, U - GLO</t>
  </si>
  <si>
    <t>market for port facilities | Cutoff, U - GLO</t>
  </si>
  <si>
    <t xml:space="preserve">market for steel, chromium steel 18/8, hot rolled | steel, chromium steel 18/8, hot rolled | Cutoff, U - GLO </t>
  </si>
  <si>
    <t>fuel tank</t>
  </si>
  <si>
    <t>Traditional Shipping (HFO)</t>
  </si>
  <si>
    <t>market for transport, freight, sea, container ship, heavy fuel oil</t>
  </si>
  <si>
    <t>Hydrogen</t>
  </si>
  <si>
    <t>market group for electricity, low voltage</t>
  </si>
  <si>
    <t>H2 Leakage</t>
  </si>
  <si>
    <t>kg/kg L-H2</t>
  </si>
  <si>
    <t>e-Fuel Production Equipment (H2 Liquefaction)</t>
  </si>
  <si>
    <t>including the boil-off (0.5%/d, for 20d and considering 5kWH/kgH2 reliquified --&gt; 0.5kWh/kg L-H2)</t>
  </si>
  <si>
    <t>kgCO2/kg L-H2</t>
  </si>
  <si>
    <t>kgCO2/t.km</t>
  </si>
  <si>
    <t>market for steel, chromium steel 18/8 | Cutoff, U - GLO</t>
  </si>
  <si>
    <t>market for reinforcing steel | Cutoff, U - GLO</t>
  </si>
  <si>
    <t>market group for concrete, normal strenght | Cutoff, U - GLO</t>
  </si>
  <si>
    <t>market for copper, cathode | Cutoff, U - GLO</t>
  </si>
  <si>
    <t>market for aluminium alloy, AlMg3 | Cutoff, U - GLO</t>
  </si>
  <si>
    <t>Wei S, Kanchiralla FM, Schulte F, Polinder H, Tukker A, Steubing B. Life cycle assessment of hydrogen-based fuels use in internal combustion engines of container ships until 2050. Resour Conserv Recycl 2026;226:108671. https://doi.org/10.1016/j.resconrec.2025.108671.</t>
  </si>
  <si>
    <t>S. Wei 2026</t>
  </si>
  <si>
    <t>boat increased by 6% (S. Wei, 2026)</t>
  </si>
  <si>
    <t>S.Wei 2026</t>
  </si>
  <si>
    <t>Milcarek 2017</t>
  </si>
  <si>
    <t>azzam 2023 (0.9-0.95), X. Wei 2025 (0.98),  Schwarze 2017 (0.95), milcarek 2017 (0.95)</t>
  </si>
  <si>
    <t>Santos, A. B. D., Giacobbo, A., Rodrigues, M. A. S., &amp; Bernardes, A. M. (2024). Electrodeionization for wastewater reuse in petrochemical plants. Water, 16(3), 401. https://doi.org/10.3390/w16030401</t>
  </si>
  <si>
    <t>Hydrogen Leakage Characterization</t>
  </si>
  <si>
    <t>Values</t>
  </si>
  <si>
    <t>Cumulative AGTP parameters</t>
  </si>
  <si>
    <t>Lifetime H2</t>
  </si>
  <si>
    <t>yr</t>
  </si>
  <si>
    <t>[1]</t>
  </si>
  <si>
    <t>Radiative Efficiency</t>
  </si>
  <si>
    <t>W/m2/ppb</t>
  </si>
  <si>
    <t>[2]</t>
  </si>
  <si>
    <t>Molecular Mass</t>
  </si>
  <si>
    <t>kg/mol</t>
  </si>
  <si>
    <t>Cumulative AGTP</t>
  </si>
  <si>
    <t>Cumulative AGTP H2 [0-100y] (AGTPcum_short_term_H2)</t>
  </si>
  <si>
    <t>¬∞C.yr/kgH2</t>
  </si>
  <si>
    <t>Based on [3] calculated with [4]</t>
  </si>
  <si>
    <t>Cumulative AGTP H2 [100-500y]</t>
  </si>
  <si>
    <t>Effect factor</t>
  </si>
  <si>
    <t>Effect factor Climate change on Human health (EF_HH)</t>
  </si>
  <si>
    <t>DALY/yr/¬∞C</t>
  </si>
  <si>
    <t>[4]</t>
  </si>
  <si>
    <t>Effect factor Climate change on Ecosystem quality (EF_EQ)</t>
  </si>
  <si>
    <t>PDF.m2.yr/¬∞C</t>
  </si>
  <si>
    <t>Characterisation factor</t>
  </si>
  <si>
    <t>Characterisation factor H2 Climate change on Human health Total (CF_CC_HH_H2)</t>
  </si>
  <si>
    <t>DALY/kgH2</t>
  </si>
  <si>
    <t>Characterisation factor H2 Climate change on  Ecosystem quality  Total (CF_CC_EQ_H2)</t>
  </si>
  <si>
    <t>PDF.m2/kgH2</t>
  </si>
  <si>
    <t>[1] Ocko 2022</t>
  </si>
  <si>
    <t>Ocko, I. B. and Hamburg, S. P.: Climate consequences of hydrogen emissions, Atmos. Chem. Phys., 22, 9349‚Äì9368, https://doi.org/10.5194/acp-22-9349-2022, 2022</t>
  </si>
  <si>
    <t>[2] Warwick 2022</t>
  </si>
  <si>
    <t>Warwick, N., Griffiths, P., Keeble, J., Archibald, A., Pyle, J., and Shine, K.: Atmospheric implications of increased Hydrogen use, Department for Business, Energy and Industrial Strategy, 75¬†pp., https://www.gov.uk/government/publications/atmospheric-implications-of-increased-hydrogen-use (last access: 15 April 2022), 2022.</t>
  </si>
  <si>
    <t>[3] AR6 Metrics code</t>
  </si>
  <si>
    <t>Forster, P., T. Storelvmo, K. Armour, W. Collins, J. L. Dufresne, D. Frame, D. J. Lunt, T. Mauritsen, M. D. Palmer, M. Watanabe, M. Wild, H. Zhang, 2021, The Earth‚Äôs Energy Budget, Climate Feedbacks, and Climate Sensitivity. In: Climate Change 2021: The Physical Science Basis. Contribution of Working Group I to the Sixth Assessment Report of the Intergovernmental Panel on Climate Change [Masson-Delmotte, V., P. Zhai, A. Pirani, S. L. Connors, C. P√©an, S. Berger, N. Caud, Y. Chen, L. Goldfarb, M. I. Gomis, M. Huang, K. Leitzell, E. Lonnoy, J.B.R. Matthews, T. K. Maycock, T. Waterfield, O. Yelek√ßi, R. Yu and B. Zhou (eds.)]. Cambridge University Press, Cambridge, United Kingdom and New York, NY, USA, pp. 923‚Äì1054, doi:10.1017/9781009157896.009.</t>
  </si>
  <si>
    <t>[4] Impact world + 2.1 Climate change indicators</t>
  </si>
  <si>
    <t>Agez, M., Muller, E., Bulle, C., Debarre, L., Seitfudem, G., Viveros Santos, I., &amp; Duval, L. (2024). IMPACT World+ / a globally regionalized method for life cycle impact assessment (2.1) [Data set]. Zenodo. https://doi.org/10.5281/zenodo.14041258</t>
  </si>
  <si>
    <t>CF_CC_HH_H2 = (AGTPcum_short_term_H2 + AGTPcum_long_term_H2) * EF_CC_HH</t>
  </si>
  <si>
    <t>CF_CC_EQ_H2 = (AGTPcum_short_term_H2 + AGTPcum_long_term_H2) * EF_CC_EQ</t>
  </si>
  <si>
    <t>kgCO2eq/kgH2</t>
  </si>
  <si>
    <t>Characterisation Factor H2 Climate Change Long Term</t>
  </si>
  <si>
    <t>The climate change impact of hydrogen emissions in air is currently not addressed in Life Cycle Impact Assessment (LCIA) methodologies. To model this effect, a characterization factor is derived using an approach analogous to that applied for other greenhouse gases (GHGs). This factor is calculated as the product of the cumulative temperature increase caused by the emission of 1 kg of hydrogen and an effect factor representing the impact of this temperature rise on either ecosystems or human health. The cumulative temperature increase is estimated using the cumulative Absolute Global Temperature Change Potential (cumulative AGTP) metric over short-term (0–100 years) and long-term (100–500 years) horizons, following the formulas provided in the IPCC AR6 report. Since hydrogen is not explicitly assessed in AR6, the required parameters are sourced from recent studies (Ocko, 2022; Warwick, 2022). Effect factors are adapted from the Impact World+ 2.1 method. However, these results are constrained by hydrogen’s short atmospheric lifetime, which explains its omission in the IPCC AR6 report and may limit the robustness of the derived hydrogen cumulative AGTP.</t>
  </si>
  <si>
    <t>adapted from Santecchia 2023</t>
  </si>
  <si>
    <t>Quebec Mix, medium voltage</t>
  </si>
  <si>
    <t>market for electricity, medium voltage | electricity, medium voltage | Cutoff, U - CA-QC</t>
  </si>
  <si>
    <t>Hydroquebec</t>
  </si>
  <si>
    <t>NEL H2 Electrolyser</t>
  </si>
  <si>
    <t>NEL electrolyser serie M</t>
  </si>
  <si>
    <t>NEL electrolyser serie S</t>
  </si>
  <si>
    <t>NEL electrolyser serie H</t>
  </si>
  <si>
    <t>NEL Electrolyser</t>
  </si>
  <si>
    <t>John Cockerill</t>
  </si>
  <si>
    <t>HydrogenPro</t>
  </si>
  <si>
    <t>NEL electrolyser MC</t>
  </si>
  <si>
    <t>&gt;99.999</t>
  </si>
  <si>
    <t>McPhy</t>
  </si>
  <si>
    <t>QuestOne</t>
  </si>
  <si>
    <t>Hylyzer</t>
  </si>
  <si>
    <t>Plug Power</t>
  </si>
  <si>
    <t>EBZ</t>
  </si>
  <si>
    <t>Landin 2024</t>
  </si>
  <si>
    <t xml:space="preserve">We considered around 5000h of use per year (IEA 2025 - p253). By default, Electrolyser BoP lifetime is chosen as 20y in most papers. No precise measurements. Only few prospective data. </t>
  </si>
  <si>
    <t>IEA 2025</t>
  </si>
  <si>
    <t>Bareiss 2018</t>
  </si>
  <si>
    <t>(DOE)</t>
  </si>
  <si>
    <t>Hassan 2022</t>
  </si>
  <si>
    <t>Li 2023</t>
  </si>
  <si>
    <t>Hu 2024</t>
  </si>
  <si>
    <t>see below for electricity consumption of pipeline</t>
  </si>
  <si>
    <t>Pipeline electricity consumption</t>
  </si>
  <si>
    <t>Due to pressure drops during pipeline transmission and distribution, electricity should be provided to compressor along pipelines.  This parts reviews the electricity demand in literature and build the three scenarios (current performance, target 2030 and target 2050) for short pipeline (250km) and long-distance pipeline (2500km)</t>
  </si>
  <si>
    <t>Energy Consumed [kWh/(kgH2.km)]</t>
  </si>
  <si>
    <t>Short- distance pipeline</t>
  </si>
  <si>
    <t>Long- distance pipeline</t>
  </si>
  <si>
    <t>DEA 2025</t>
  </si>
  <si>
    <t>S.Wei 2024</t>
  </si>
  <si>
    <t>Koops 2023</t>
  </si>
  <si>
    <t>Danish Energy Agency (2025), Technology Data for Transport of Energy, 2025. https://ens.dk/en/analyses-and-statistics/technology-data-transport-energy</t>
  </si>
  <si>
    <t>Koops (2023), GAS PIPELINE VERSUS LIQUID HYDROGEN TRANSPORTPERSPECTIVES FOR TECHNOLOGIES, ENERGY DEMAND AND TRANSPORT CAPACITY, AND IMPLICATIONS FOR AVIATION</t>
  </si>
  <si>
    <t>EUROPEAN HYDROGEN BACKBONE (2021), Analysing future demand, supply, and transport of hydrogen. https://www.natrangroupe.com/sites/default/files/2021-06/European-Hydrogen-Backbone-report-June2021.pdf</t>
  </si>
  <si>
    <t>EHB 2021</t>
  </si>
  <si>
    <t>Current Perf</t>
  </si>
  <si>
    <t>Target 2030</t>
  </si>
  <si>
    <t>Current Performance 2025</t>
  </si>
  <si>
    <t>Current Perf. 2025</t>
  </si>
  <si>
    <t>Current Perf. 2025 (FCEV)</t>
  </si>
  <si>
    <t>Target 2030 (FCEV)</t>
  </si>
  <si>
    <t>Target 2050 (FCEV)</t>
  </si>
  <si>
    <t>Current Perf 2025</t>
  </si>
  <si>
    <t>250km short-distance pipeline</t>
  </si>
  <si>
    <t>Energy Consumed for Pre-set Config [</t>
  </si>
  <si>
    <t>2500km short-distance pipeline</t>
  </si>
  <si>
    <t>Family</t>
  </si>
  <si>
    <t>-- Select --</t>
  </si>
  <si>
    <t>TRL</t>
  </si>
  <si>
    <t>Active_Surface [m2]</t>
  </si>
  <si>
    <t>cell_per_stack [unit]</t>
  </si>
  <si>
    <t>Degradation_rate [%]</t>
  </si>
  <si>
    <t>Degradation Max</t>
  </si>
  <si>
    <t>recycling rate metal [-]</t>
  </si>
  <si>
    <t>ratioS_hydrogen</t>
  </si>
  <si>
    <t>material_hydrogen</t>
  </si>
  <si>
    <t>add_he</t>
  </si>
  <si>
    <t>[]</t>
  </si>
  <si>
    <t>['load',30,'NiMo']</t>
  </si>
  <si>
    <t>['load',1.15,'Pt/C']</t>
  </si>
  <si>
    <t>['load',1.,'Pt/C']</t>
  </si>
  <si>
    <t>['load',15,'NiMo']</t>
  </si>
  <si>
    <t>['load',0.4,'Pt/C']</t>
  </si>
  <si>
    <t>['load',0.5,'Pt/C']</t>
  </si>
  <si>
    <t>['load',4,'NiMo']</t>
  </si>
  <si>
    <t>['load',0.05,'Pt/C']</t>
  </si>
  <si>
    <t>['load',0.2,'Pt/C']</t>
  </si>
  <si>
    <t>ratioS_oxygen</t>
  </si>
  <si>
    <t>material_oxygen</t>
  </si>
  <si>
    <t>Titanium Felt (30% porosity) - IrO2</t>
  </si>
  <si>
    <t>Titanium Felt (50% porosity)</t>
  </si>
  <si>
    <t>add_oe</t>
  </si>
  <si>
    <t>['load',5,'NiFe']</t>
  </si>
  <si>
    <t>['load',2,'IrO2/TiO2']</t>
  </si>
  <si>
    <t>['load',1,'Pt/C']</t>
  </si>
  <si>
    <t>['load',2,'NiFe']</t>
  </si>
  <si>
    <t>['load',0.5,'IrO2/TiO2']</t>
  </si>
  <si>
    <t>['load',7,'NiFe']</t>
  </si>
  <si>
    <t>['load',0.2,'IrO2/TiO2']</t>
  </si>
  <si>
    <t>['load',3,'NiFe']</t>
  </si>
  <si>
    <t>thickness_barrier [um]</t>
  </si>
  <si>
    <t>ratioS_barrier</t>
  </si>
  <si>
    <t>material_barrier</t>
  </si>
  <si>
    <t>-- Not concerned --</t>
  </si>
  <si>
    <t>add_bp</t>
  </si>
  <si>
    <t>thickness_contact [um]</t>
  </si>
  <si>
    <t>ratioS_contact</t>
  </si>
  <si>
    <t>material_contact</t>
  </si>
  <si>
    <t>add_contact</t>
  </si>
  <si>
    <t>thickness_electrolyte [um]</t>
  </si>
  <si>
    <t>ratioS_electrolyte</t>
  </si>
  <si>
    <t>material_electrolyte</t>
  </si>
  <si>
    <t>YSZ8</t>
  </si>
  <si>
    <t>add_electrolyte</t>
  </si>
  <si>
    <t>thickness_bipolar [um]</t>
  </si>
  <si>
    <t>ratioS_bipolar</t>
  </si>
  <si>
    <t>material_bipolar</t>
  </si>
  <si>
    <t>['load',2.5,'Pt/C']</t>
  </si>
  <si>
    <t>['load',0.02,'Pt/C']</t>
  </si>
  <si>
    <t>Frame and Screw [kg/m2]</t>
  </si>
  <si>
    <t>Frame_mat</t>
  </si>
  <si>
    <t>Current Collector [kg/m2]</t>
  </si>
  <si>
    <t>Collector_mat</t>
  </si>
  <si>
    <t>Sealant [kg/m2]</t>
  </si>
  <si>
    <t>Sealant_mat</t>
  </si>
  <si>
    <t>Glass Wool Mat</t>
  </si>
  <si>
    <t>thickness_ep [um]</t>
  </si>
  <si>
    <t>ratioS_ep</t>
  </si>
  <si>
    <t>material_ep</t>
  </si>
  <si>
    <t>endplate_coating</t>
  </si>
  <si>
    <t>lifetime_bop</t>
  </si>
  <si>
    <t>Compressor [kW]</t>
  </si>
  <si>
    <t>HEX [m2]</t>
  </si>
  <si>
    <t>Chiller [kW]</t>
  </si>
  <si>
    <t>Rectifier [kWstack]</t>
  </si>
  <si>
    <t>Instrumentation [kW]</t>
  </si>
  <si>
    <t>tank [unit]</t>
  </si>
  <si>
    <t>container [m3]</t>
  </si>
  <si>
    <t>J_dens [A/m2]</t>
  </si>
  <si>
    <t>fuel utilization [-]</t>
  </si>
  <si>
    <t>KOH [kg/kgH2]</t>
  </si>
  <si>
    <t>h2 Leakage [-]</t>
  </si>
  <si>
    <t>PEMFC_auto</t>
  </si>
  <si>
    <t>Baseline</t>
  </si>
  <si>
    <t>['load',0.3,'Pt/C']</t>
  </si>
  <si>
    <t>['load',120,'Raney Nickel']</t>
  </si>
  <si>
    <t>['load',100,'Raney Nickel']</t>
  </si>
  <si>
    <t>['load',0.1,'Pt/C']</t>
  </si>
  <si>
    <t>['load',0.08,'Pt/C']</t>
  </si>
  <si>
    <t>['load',70,'Raney Nickel']</t>
  </si>
  <si>
    <t>['load',60,'Silver']</t>
  </si>
  <si>
    <t>PPS</t>
  </si>
  <si>
    <t>['load',80,'Graphite']</t>
  </si>
  <si>
    <t>['load',55,'Graphite']</t>
  </si>
  <si>
    <t>['load',30,'Graphite']</t>
  </si>
  <si>
    <t>Piping [unit]</t>
  </si>
  <si>
    <t>H2 Leakage [-]</t>
  </si>
  <si>
    <t>Unit Impacts</t>
  </si>
  <si>
    <t>None</t>
  </si>
  <si>
    <t>pipeline (250km)</t>
  </si>
  <si>
    <t>Truck (250km - Fuel)</t>
  </si>
  <si>
    <t>pipeline (2500km)</t>
  </si>
  <si>
    <t>Ship (2500km - HFO)</t>
  </si>
  <si>
    <t>pressure</t>
  </si>
  <si>
    <t>H2_leakage</t>
  </si>
  <si>
    <t>electricity consumed</t>
  </si>
  <si>
    <t>Refuelling Station (FCEV)</t>
  </si>
  <si>
    <t>geological storage (Season)</t>
  </si>
  <si>
    <t>Buffer tank (Daily)</t>
  </si>
  <si>
    <t>Buffer tank (Weekly)</t>
  </si>
  <si>
    <t>Electricity consumed</t>
  </si>
  <si>
    <t>Burner</t>
  </si>
  <si>
    <t>Ship</t>
  </si>
  <si>
    <t>FU [kwh/FU]</t>
  </si>
  <si>
    <t>Elec. Consumed [kWh/FU]</t>
  </si>
  <si>
    <t>End-Use Processes</t>
  </si>
  <si>
    <t>There are four types of tab (color Blue, Green, Yellow):</t>
  </si>
  <si>
    <t>Pre-set Preparation</t>
  </si>
  <si>
    <t>Pre-set Configurations</t>
  </si>
  <si>
    <t>These three tables contains the comprehensive list of parameters for all the pre-set configurations</t>
  </si>
  <si>
    <t>Li-ion Battery (season storage)</t>
  </si>
  <si>
    <t>60% of capacity used for long-term storage</t>
  </si>
  <si>
    <t>Li-ion Battery (Daily)</t>
  </si>
  <si>
    <t>McPhy (2023). Available at: chrome-extension://efaidnbmnnnibpcajpcglclefindmkaj/https://cellar-c2.services.clever-cloud.com/com-mcphy/uploads/2023/06/2023_McLyzer-Product-Line-EN.pdf</t>
  </si>
  <si>
    <t>NEL Electrolyser (2023). NEL Electrolyser brochure. Available at: chrome-extension://efaidnbmnnnibpcajpcglclefindmkaj/https://ureaknowhow.com/wp-content/uploads/2023/11/NEL-Electrolysers-Brochure-Rev-D.pdf</t>
  </si>
  <si>
    <t>John Cockerill 2022. Available at: https://www.hannovermesse.de/apollo/hannover_messe_2022/obs/Binary/A1152230/1152230_03184414.pdf</t>
  </si>
  <si>
    <t>Quest One 2024. Available at : https://www.questone.com/en/products/detail/quest-one-pem-electrolyzer-me450/me450/</t>
  </si>
  <si>
    <t>Hylyzer (2023). Available at: chrome-extension://efaidnbmnnnibpcajpcglclefindmkaj/https://www.cummins.com/sites/default/files/2023-10/electrolyzer-brochure.pdf</t>
  </si>
  <si>
    <t>Plug Power (2021). Available at: https://www.plugpower.com/wp-content/uploads/2021/10/EX-4250D_F041122.pdf</t>
  </si>
  <si>
    <t>EBZ (2023). Available at: chrome-extension://efaidnbmnnnibpcajpcglclefindmkaj/https://www.ebz-group.com/assets/PDF-Downloads/Broschueren/EBZ_Brosch_Electrolyzer_System.pdf</t>
  </si>
  <si>
    <t>N. K. Landin and B. C. Windom, Int J Hydrogen Energy, 2024, 57, 1273–1285. 10.1016/j.ijhydene.2024.01.128</t>
  </si>
  <si>
    <t>N. Ul Hassan, M. J. Zachman, M. Mandal, H. Adabi Firouzjaie, P. A. Kohl, D. A. Cullen and W. E. Mustain, ACS Catal, 2022, 12, 8116–8126. https://doi.org/10.1021/acscatal.2c01880</t>
  </si>
  <si>
    <t>C. Hu, H. W. Kang, S. W. Jung, X. Zhang, Y. J. Lee, N. Y. Kang, C. H. Park and Y. M. Lee, ACS Cent Sci, 2024, 10, 603–614. https://doi.org/10.1021/acscentsci.3c01490</t>
  </si>
  <si>
    <t>F. Li, S. H. Chan and Z. Tu, The Chemical Record, DOI:10.1002/tcr.202300067.</t>
  </si>
  <si>
    <t>F. Li, S. H. Chan and Z. Tu, The Chemical Record, DOI:10.1002/tcr.202300067. https://iea.blob.core.windows.net/assets/a6c466dd-b6f0-44bd-a60a-6940eccfb1c3/GlobalHydrogenReview2025.pdf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</si>
</sst>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
    <numFmt numFmtId="166" formatCode="0.0000"/>
    <numFmt numFmtId="167" formatCode="0.0%"/>
    <numFmt numFmtId="168" formatCode="0.000%"/>
  </numFmts>
  <fonts count="69">
    <font>
      <sz val="11"/>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b/>
      <sz val="11"/>
      <color theme="1"/>
      <name val="Aptos Narrow"/>
      <family val="2"/>
      <scheme val="minor"/>
    </font>
    <font>
      <sz val="11"/>
      <color theme="1"/>
      <name val="Aptos Narrow"/>
      <family val="2"/>
      <scheme val="minor"/>
    </font>
    <font>
      <b/>
      <sz val="11"/>
      <color rgb="FFFFFFFF"/>
      <name val="Aptos Narrow"/>
      <family val="2"/>
      <scheme val="minor"/>
    </font>
    <font>
      <sz val="11"/>
      <color theme="1"/>
      <name val="Arial"/>
      <family val="2"/>
    </font>
    <font>
      <b/>
      <sz val="11"/>
      <color theme="1"/>
      <name val="Arial"/>
      <family val="2"/>
    </font>
    <font>
      <b/>
      <sz val="14"/>
      <color theme="0"/>
      <name val="Aptos Narrow"/>
      <family val="2"/>
      <scheme val="minor"/>
    </font>
    <font>
      <sz val="14"/>
      <color theme="1"/>
      <name val="Aptos Narrow"/>
      <family val="2"/>
      <scheme val="minor"/>
    </font>
    <font>
      <b/>
      <sz val="11"/>
      <color indexed="8"/>
      <name val="Calibri"/>
      <family val="2"/>
    </font>
    <font>
      <b/>
      <sz val="12"/>
      <color theme="0"/>
      <name val="Calibri"/>
      <family val="2"/>
    </font>
    <font>
      <u/>
      <sz val="12"/>
      <color theme="10"/>
      <name val="Aptos Narrow"/>
      <family val="2"/>
      <scheme val="minor"/>
    </font>
    <font>
      <sz val="11"/>
      <color rgb="FF000000"/>
      <name val="Calibri"/>
      <family val="2"/>
    </font>
    <font>
      <sz val="11"/>
      <color rgb="FF000000"/>
      <name val="Quire Sans"/>
    </font>
    <font>
      <sz val="12"/>
      <color theme="0"/>
      <name val="Aptos Narrow"/>
      <family val="2"/>
      <scheme val="minor"/>
    </font>
    <font>
      <sz val="9"/>
      <color theme="1"/>
      <name val="Aptos Narrow"/>
      <family val="2"/>
      <scheme val="minor"/>
    </font>
    <font>
      <sz val="9"/>
      <color theme="0"/>
      <name val="Aptos Narrow"/>
      <family val="2"/>
      <scheme val="minor"/>
    </font>
    <font>
      <sz val="9"/>
      <color rgb="FF000000"/>
      <name val="Aptos Narrow"/>
      <family val="2"/>
      <scheme val="minor"/>
    </font>
    <font>
      <b/>
      <sz val="11"/>
      <color rgb="FFFF0000"/>
      <name val="Aptos Narrow"/>
      <scheme val="minor"/>
    </font>
    <font>
      <sz val="12"/>
      <color theme="1"/>
      <name val="Times New Roman"/>
      <family val="1"/>
    </font>
    <font>
      <sz val="12"/>
      <color rgb="FF000000"/>
      <name val="Aptos Narrow"/>
      <family val="2"/>
      <charset val="1"/>
      <scheme val="minor"/>
    </font>
    <font>
      <sz val="9"/>
      <color rgb="FF000000"/>
      <name val="Aptos Narrow"/>
      <family val="2"/>
      <charset val="1"/>
      <scheme val="minor"/>
    </font>
    <font>
      <sz val="11"/>
      <color rgb="FF000000"/>
      <name val="Aptos Narrow"/>
      <family val="2"/>
      <charset val="1"/>
      <scheme val="minor"/>
    </font>
    <font>
      <sz val="11"/>
      <color theme="1"/>
      <name val="Helvetica"/>
      <family val="2"/>
    </font>
    <font>
      <i/>
      <sz val="11"/>
      <color theme="1"/>
      <name val="Helvetica"/>
      <family val="2"/>
    </font>
    <font>
      <sz val="11"/>
      <name val="Helvetica"/>
      <family val="2"/>
    </font>
    <font>
      <b/>
      <sz val="12"/>
      <color theme="1"/>
      <name val="Calibri"/>
      <family val="2"/>
    </font>
  </fonts>
  <fills count="17">
    <fill>
      <patternFill patternType="none"/>
    </fill>
    <fill>
      <patternFill patternType="gray125"/>
    </fill>
    <fill>
      <patternFill patternType="solid">
        <fgColor rgb="FF009FBB"/>
        <bgColor indexed="64"/>
      </patternFill>
    </fill>
    <fill>
      <patternFill patternType="solid">
        <fgColor rgb="FFFFFF00"/>
        <bgColor indexed="64"/>
      </patternFill>
    </fill>
    <fill>
      <patternFill patternType="solid">
        <fgColor rgb="FFBDD8EE"/>
        <bgColor indexed="64"/>
      </patternFill>
    </fill>
    <fill>
      <patternFill patternType="solid">
        <fgColor rgb="FFFFC000"/>
        <bgColor indexed="64"/>
      </patternFill>
    </fill>
    <fill>
      <patternFill patternType="solid">
        <fgColor theme="8"/>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5"/>
        <bgColor indexed="64"/>
      </patternFill>
    </fill>
    <fill>
      <patternFill patternType="solid">
        <fgColor theme="5" tint="-0.499984740745262"/>
        <bgColor indexed="64"/>
      </patternFill>
    </fill>
    <fill>
      <patternFill patternType="solid">
        <fgColor rgb="FFFF0000"/>
        <bgColor indexed="64"/>
      </patternFill>
    </fill>
    <fill>
      <patternFill patternType="solid">
        <fgColor rgb="FFDCBBDA"/>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rgb="FFBDD8EF"/>
        <bgColor indexed="64"/>
      </patternFill>
    </fill>
    <fill>
      <patternFill patternType="solid">
        <fgColor rgb="FFFF867B"/>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rgb="FFCCCCCC"/>
      </left>
      <right style="medium">
        <color rgb="FFCCCCCC"/>
      </right>
      <top style="medium">
        <color rgb="FFCCCCCC"/>
      </top>
      <bottom style="medium">
        <color rgb="FFCCCCCC"/>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top style="medium">
        <color auto="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thin">
        <color indexed="64"/>
      </left>
      <right/>
      <top/>
      <bottom/>
      <diagonal/>
    </border>
  </borders>
  <cellStyleXfs count="8">
    <xf numFmtId="0" fontId="0" fillId="0" borderId="0"/>
    <xf numFmtId="9" fontId="45" fillId="0" borderId="0" applyFont="0" applyFill="0" applyBorder="0" applyAlignment="0" applyProtection="0"/>
    <xf numFmtId="0" fontId="43" fillId="0" borderId="0"/>
    <xf numFmtId="0" fontId="37" fillId="0" borderId="0"/>
    <xf numFmtId="0" fontId="53" fillId="0" borderId="0" applyNumberFormat="0" applyFill="0" applyBorder="0" applyAlignment="0" applyProtection="0"/>
    <xf numFmtId="0" fontId="34" fillId="0" borderId="0"/>
    <xf numFmtId="9" fontId="34" fillId="0" borderId="0" applyFont="0" applyFill="0" applyBorder="0" applyAlignment="0" applyProtection="0"/>
    <xf numFmtId="0" fontId="2" fillId="0" borderId="0"/>
  </cellStyleXfs>
  <cellXfs count="348">
    <xf numFmtId="0" fontId="0" fillId="0" borderId="0" xfId="0"/>
    <xf numFmtId="11" fontId="0" fillId="0" borderId="0" xfId="0" applyNumberFormat="1"/>
    <xf numFmtId="0" fontId="0" fillId="0" borderId="1" xfId="0" applyBorder="1"/>
    <xf numFmtId="0" fontId="46" fillId="2" borderId="2" xfId="0" applyFont="1" applyFill="1" applyBorder="1" applyAlignment="1">
      <alignment vertical="center"/>
    </xf>
    <xf numFmtId="0" fontId="46" fillId="2" borderId="2" xfId="0" applyFont="1" applyFill="1" applyBorder="1" applyAlignment="1">
      <alignment wrapText="1"/>
    </xf>
    <xf numFmtId="0" fontId="0" fillId="2" borderId="2" xfId="0" applyFill="1" applyBorder="1" applyAlignment="1">
      <alignment wrapText="1"/>
    </xf>
    <xf numFmtId="0" fontId="0" fillId="0" borderId="2" xfId="0" applyBorder="1" applyAlignment="1">
      <alignment vertical="center"/>
    </xf>
    <xf numFmtId="0" fontId="0" fillId="0" borderId="2" xfId="0" applyBorder="1" applyAlignment="1">
      <alignment wrapText="1"/>
    </xf>
    <xf numFmtId="0" fontId="47" fillId="0" borderId="0" xfId="0" applyFont="1" applyAlignment="1">
      <alignment vertical="center" wrapText="1"/>
    </xf>
    <xf numFmtId="0" fontId="48" fillId="0" borderId="0" xfId="0" applyFont="1" applyAlignment="1">
      <alignment vertical="center" wrapText="1"/>
    </xf>
    <xf numFmtId="0" fontId="49" fillId="2" borderId="0" xfId="2" applyFont="1" applyFill="1"/>
    <xf numFmtId="0" fontId="50" fillId="2" borderId="0" xfId="2" applyFont="1" applyFill="1"/>
    <xf numFmtId="0" fontId="51" fillId="0" borderId="7" xfId="2" applyFont="1" applyBorder="1" applyAlignment="1">
      <alignment horizontal="center"/>
    </xf>
    <xf numFmtId="0" fontId="51" fillId="0" borderId="7" xfId="2" applyFont="1" applyBorder="1" applyAlignment="1">
      <alignment horizontal="left"/>
    </xf>
    <xf numFmtId="0" fontId="44" fillId="0" borderId="7" xfId="2" applyFont="1" applyBorder="1" applyAlignment="1">
      <alignment horizontal="center"/>
    </xf>
    <xf numFmtId="0" fontId="43" fillId="4" borderId="0" xfId="2" applyFill="1"/>
    <xf numFmtId="0" fontId="43" fillId="0" borderId="0" xfId="2"/>
    <xf numFmtId="0" fontId="43" fillId="4" borderId="8" xfId="2" applyFill="1" applyBorder="1"/>
    <xf numFmtId="11" fontId="43" fillId="0" borderId="0" xfId="2" applyNumberFormat="1"/>
    <xf numFmtId="0" fontId="42" fillId="0" borderId="0" xfId="2" applyFont="1"/>
    <xf numFmtId="0" fontId="42" fillId="4" borderId="8" xfId="2" applyFont="1" applyFill="1" applyBorder="1"/>
    <xf numFmtId="11" fontId="42" fillId="0" borderId="0" xfId="2" applyNumberFormat="1" applyFont="1"/>
    <xf numFmtId="0" fontId="41" fillId="0" borderId="0" xfId="2" applyFont="1"/>
    <xf numFmtId="11" fontId="41" fillId="0" borderId="0" xfId="2" applyNumberFormat="1" applyFont="1"/>
    <xf numFmtId="2" fontId="42" fillId="0" borderId="0" xfId="2" applyNumberFormat="1" applyFont="1"/>
    <xf numFmtId="164" fontId="42" fillId="0" borderId="0" xfId="2" applyNumberFormat="1" applyFont="1"/>
    <xf numFmtId="0" fontId="41" fillId="4" borderId="0" xfId="2" applyFont="1" applyFill="1"/>
    <xf numFmtId="0" fontId="41" fillId="4" borderId="8" xfId="2" applyFont="1" applyFill="1" applyBorder="1"/>
    <xf numFmtId="2" fontId="43" fillId="0" borderId="0" xfId="2" applyNumberFormat="1"/>
    <xf numFmtId="0" fontId="41" fillId="0" borderId="7" xfId="2" applyFont="1" applyBorder="1"/>
    <xf numFmtId="0" fontId="43" fillId="0" borderId="7" xfId="2" applyBorder="1"/>
    <xf numFmtId="2" fontId="41" fillId="0" borderId="0" xfId="2" applyNumberFormat="1" applyFont="1"/>
    <xf numFmtId="0" fontId="0" fillId="0" borderId="0" xfId="0" applyAlignment="1">
      <alignment wrapText="1"/>
    </xf>
    <xf numFmtId="0" fontId="0" fillId="0" borderId="1" xfId="0" applyBorder="1" applyAlignment="1">
      <alignment wrapText="1"/>
    </xf>
    <xf numFmtId="0" fontId="40" fillId="0" borderId="0" xfId="2" applyFont="1"/>
    <xf numFmtId="0" fontId="51" fillId="0" borderId="0" xfId="2" applyFont="1" applyAlignment="1">
      <alignment horizontal="center"/>
    </xf>
    <xf numFmtId="0" fontId="51" fillId="0" borderId="0" xfId="2" applyFont="1" applyAlignment="1">
      <alignment horizontal="left"/>
    </xf>
    <xf numFmtId="0" fontId="44" fillId="0" borderId="0" xfId="2" applyFont="1" applyAlignment="1">
      <alignment horizontal="center"/>
    </xf>
    <xf numFmtId="0" fontId="51" fillId="6" borderId="0" xfId="2" applyFont="1" applyFill="1" applyAlignment="1">
      <alignment horizontal="center"/>
    </xf>
    <xf numFmtId="0" fontId="51" fillId="6" borderId="0" xfId="2" applyFont="1" applyFill="1" applyAlignment="1">
      <alignment horizontal="left"/>
    </xf>
    <xf numFmtId="0" fontId="44" fillId="6" borderId="0" xfId="2" applyFont="1" applyFill="1" applyAlignment="1">
      <alignment horizontal="center"/>
    </xf>
    <xf numFmtId="0" fontId="52" fillId="6" borderId="0" xfId="2" applyFont="1" applyFill="1" applyAlignment="1">
      <alignment horizontal="center"/>
    </xf>
    <xf numFmtId="0" fontId="39" fillId="0" borderId="0" xfId="2" applyFont="1"/>
    <xf numFmtId="165" fontId="39" fillId="0" borderId="0" xfId="2" applyNumberFormat="1" applyFont="1"/>
    <xf numFmtId="0" fontId="39" fillId="4" borderId="0" xfId="2" applyFont="1" applyFill="1"/>
    <xf numFmtId="0" fontId="39" fillId="4" borderId="8" xfId="2" applyFont="1" applyFill="1" applyBorder="1"/>
    <xf numFmtId="165" fontId="42" fillId="0" borderId="0" xfId="2" applyNumberFormat="1" applyFont="1"/>
    <xf numFmtId="17" fontId="39" fillId="0" borderId="0" xfId="2" applyNumberFormat="1" applyFont="1"/>
    <xf numFmtId="0" fontId="38" fillId="0" borderId="0" xfId="2" applyFont="1"/>
    <xf numFmtId="0" fontId="37" fillId="0" borderId="0" xfId="3"/>
    <xf numFmtId="17" fontId="37" fillId="0" borderId="0" xfId="3" applyNumberFormat="1"/>
    <xf numFmtId="0" fontId="37" fillId="0" borderId="1" xfId="3" applyBorder="1"/>
    <xf numFmtId="0" fontId="37" fillId="0" borderId="1" xfId="3" applyBorder="1" applyAlignment="1">
      <alignment wrapText="1"/>
    </xf>
    <xf numFmtId="0" fontId="37" fillId="5" borderId="1" xfId="3" applyFill="1" applyBorder="1"/>
    <xf numFmtId="0" fontId="37" fillId="0" borderId="1" xfId="1" applyNumberFormat="1" applyFont="1" applyFill="1" applyBorder="1"/>
    <xf numFmtId="0" fontId="37" fillId="0" borderId="16" xfId="3" applyBorder="1"/>
    <xf numFmtId="0" fontId="37" fillId="5" borderId="3" xfId="3" applyFill="1" applyBorder="1"/>
    <xf numFmtId="0" fontId="37" fillId="0" borderId="4" xfId="3" applyBorder="1"/>
    <xf numFmtId="0" fontId="37" fillId="5" borderId="4" xfId="3" applyFill="1" applyBorder="1"/>
    <xf numFmtId="0" fontId="37" fillId="0" borderId="7" xfId="3" applyBorder="1"/>
    <xf numFmtId="0" fontId="37" fillId="5" borderId="5" xfId="3" applyFill="1" applyBorder="1"/>
    <xf numFmtId="0" fontId="37" fillId="0" borderId="17" xfId="3" applyBorder="1"/>
    <xf numFmtId="166" fontId="37" fillId="0" borderId="4" xfId="3" applyNumberFormat="1" applyBorder="1"/>
    <xf numFmtId="2" fontId="37" fillId="5" borderId="1" xfId="3" applyNumberFormat="1" applyFill="1" applyBorder="1"/>
    <xf numFmtId="164" fontId="37" fillId="5" borderId="1" xfId="3" applyNumberFormat="1" applyFill="1" applyBorder="1"/>
    <xf numFmtId="1" fontId="37" fillId="5" borderId="1" xfId="3" applyNumberFormat="1" applyFill="1" applyBorder="1"/>
    <xf numFmtId="2" fontId="37" fillId="0" borderId="1" xfId="3" applyNumberFormat="1" applyBorder="1"/>
    <xf numFmtId="2" fontId="37" fillId="8" borderId="1" xfId="3" applyNumberFormat="1" applyFill="1" applyBorder="1"/>
    <xf numFmtId="0" fontId="37" fillId="8" borderId="16" xfId="3" applyFill="1" applyBorder="1"/>
    <xf numFmtId="2" fontId="37" fillId="5" borderId="3" xfId="3" applyNumberFormat="1" applyFill="1" applyBorder="1"/>
    <xf numFmtId="0" fontId="37" fillId="8" borderId="1" xfId="3" applyFill="1" applyBorder="1"/>
    <xf numFmtId="17" fontId="37" fillId="0" borderId="1" xfId="3" applyNumberFormat="1" applyBorder="1"/>
    <xf numFmtId="0" fontId="37" fillId="0" borderId="18" xfId="3" applyBorder="1"/>
    <xf numFmtId="0" fontId="37" fillId="8" borderId="18" xfId="3" applyFill="1" applyBorder="1"/>
    <xf numFmtId="0" fontId="37" fillId="0" borderId="22" xfId="3" applyBorder="1"/>
    <xf numFmtId="17" fontId="37" fillId="0" borderId="4" xfId="3" applyNumberFormat="1" applyBorder="1"/>
    <xf numFmtId="0" fontId="37" fillId="0" borderId="10" xfId="3" applyBorder="1"/>
    <xf numFmtId="0" fontId="37" fillId="0" borderId="6" xfId="3" applyBorder="1"/>
    <xf numFmtId="16" fontId="37" fillId="0" borderId="1" xfId="3" applyNumberFormat="1" applyBorder="1"/>
    <xf numFmtId="0" fontId="37" fillId="0" borderId="0" xfId="2" applyFont="1"/>
    <xf numFmtId="0" fontId="55" fillId="0" borderId="0" xfId="0" applyFont="1"/>
    <xf numFmtId="0" fontId="54" fillId="0" borderId="0" xfId="0" applyFont="1"/>
    <xf numFmtId="11" fontId="55" fillId="0" borderId="0" xfId="0" applyNumberFormat="1" applyFont="1"/>
    <xf numFmtId="11" fontId="54" fillId="0" borderId="0" xfId="0" applyNumberFormat="1" applyFont="1"/>
    <xf numFmtId="165" fontId="43" fillId="0" borderId="0" xfId="2" applyNumberFormat="1"/>
    <xf numFmtId="0" fontId="36" fillId="0" borderId="0" xfId="2" applyFont="1"/>
    <xf numFmtId="0" fontId="35" fillId="0" borderId="0" xfId="2" applyFont="1"/>
    <xf numFmtId="0" fontId="34" fillId="0" borderId="0" xfId="3" applyFont="1"/>
    <xf numFmtId="0" fontId="37" fillId="7" borderId="1" xfId="3" applyFill="1" applyBorder="1"/>
    <xf numFmtId="0" fontId="37" fillId="8" borderId="1" xfId="3" applyFill="1" applyBorder="1" applyAlignment="1">
      <alignment wrapText="1"/>
    </xf>
    <xf numFmtId="0" fontId="34" fillId="0" borderId="0" xfId="5"/>
    <xf numFmtId="0" fontId="56" fillId="10" borderId="0" xfId="5" applyFont="1" applyFill="1"/>
    <xf numFmtId="0" fontId="34" fillId="0" borderId="1" xfId="5" applyBorder="1"/>
    <xf numFmtId="0" fontId="56" fillId="10" borderId="1" xfId="5" applyFont="1" applyFill="1" applyBorder="1"/>
    <xf numFmtId="0" fontId="34" fillId="0" borderId="1" xfId="5" applyBorder="1" applyAlignment="1">
      <alignment wrapText="1"/>
    </xf>
    <xf numFmtId="9" fontId="34" fillId="0" borderId="1" xfId="5" applyNumberFormat="1" applyBorder="1"/>
    <xf numFmtId="16" fontId="34" fillId="0" borderId="1" xfId="5" applyNumberFormat="1" applyBorder="1"/>
    <xf numFmtId="0" fontId="56" fillId="0" borderId="0" xfId="5" applyFont="1"/>
    <xf numFmtId="0" fontId="57" fillId="0" borderId="0" xfId="5" applyFont="1"/>
    <xf numFmtId="0" fontId="57" fillId="0" borderId="1" xfId="5" applyFont="1" applyBorder="1" applyAlignment="1">
      <alignment horizontal="center"/>
    </xf>
    <xf numFmtId="0" fontId="57" fillId="0" borderId="1" xfId="5" applyFont="1" applyBorder="1"/>
    <xf numFmtId="0" fontId="57" fillId="12" borderId="1" xfId="5" applyFont="1" applyFill="1" applyBorder="1"/>
    <xf numFmtId="0" fontId="34" fillId="9" borderId="0" xfId="5" applyFill="1"/>
    <xf numFmtId="0" fontId="57" fillId="9" borderId="1" xfId="5" applyFont="1" applyFill="1" applyBorder="1"/>
    <xf numFmtId="0" fontId="57" fillId="9" borderId="0" xfId="5" applyFont="1" applyFill="1"/>
    <xf numFmtId="0" fontId="57" fillId="0" borderId="1" xfId="5" applyFont="1" applyBorder="1" applyAlignment="1">
      <alignment wrapText="1"/>
    </xf>
    <xf numFmtId="0" fontId="58" fillId="9" borderId="1" xfId="5" applyFont="1" applyFill="1" applyBorder="1"/>
    <xf numFmtId="0" fontId="57" fillId="12" borderId="1" xfId="5" applyFont="1" applyFill="1" applyBorder="1" applyAlignment="1">
      <alignment wrapText="1"/>
    </xf>
    <xf numFmtId="0" fontId="57" fillId="0" borderId="0" xfId="5" applyFont="1" applyAlignment="1">
      <alignment wrapText="1"/>
    </xf>
    <xf numFmtId="1" fontId="57" fillId="0" borderId="1" xfId="5" applyNumberFormat="1" applyFont="1" applyBorder="1"/>
    <xf numFmtId="1" fontId="57" fillId="0" borderId="1" xfId="5" applyNumberFormat="1" applyFont="1" applyBorder="1" applyAlignment="1">
      <alignment vertical="center"/>
    </xf>
    <xf numFmtId="0" fontId="57" fillId="0" borderId="1" xfId="5" quotePrefix="1" applyFont="1" applyBorder="1"/>
    <xf numFmtId="0" fontId="59" fillId="0" borderId="1" xfId="5" applyFont="1" applyBorder="1"/>
    <xf numFmtId="0" fontId="59" fillId="12" borderId="1" xfId="5" applyFont="1" applyFill="1" applyBorder="1"/>
    <xf numFmtId="0" fontId="34" fillId="9" borderId="1" xfId="5" applyFill="1" applyBorder="1"/>
    <xf numFmtId="0" fontId="58" fillId="0" borderId="1" xfId="5" applyFont="1" applyBorder="1"/>
    <xf numFmtId="0" fontId="58" fillId="12" borderId="1" xfId="5" applyFont="1" applyFill="1" applyBorder="1"/>
    <xf numFmtId="0" fontId="58" fillId="9" borderId="0" xfId="5" applyFont="1" applyFill="1"/>
    <xf numFmtId="9" fontId="34" fillId="0" borderId="0" xfId="5" applyNumberFormat="1"/>
    <xf numFmtId="16" fontId="0" fillId="0" borderId="0" xfId="0" applyNumberFormat="1"/>
    <xf numFmtId="9" fontId="0" fillId="0" borderId="1" xfId="6" applyFont="1" applyFill="1" applyBorder="1"/>
    <xf numFmtId="0" fontId="34" fillId="8" borderId="1" xfId="5" applyFill="1" applyBorder="1"/>
    <xf numFmtId="16" fontId="34" fillId="8" borderId="1" xfId="5" applyNumberFormat="1" applyFill="1" applyBorder="1"/>
    <xf numFmtId="0" fontId="0" fillId="0" borderId="9" xfId="0" applyBorder="1"/>
    <xf numFmtId="0" fontId="0" fillId="0" borderId="20" xfId="0" applyBorder="1"/>
    <xf numFmtId="0" fontId="0" fillId="0" borderId="24" xfId="0" applyBorder="1"/>
    <xf numFmtId="0" fontId="34" fillId="0" borderId="0" xfId="2" applyFont="1"/>
    <xf numFmtId="0" fontId="0" fillId="13" borderId="2" xfId="0" applyFill="1" applyBorder="1" applyAlignment="1">
      <alignment vertical="center"/>
    </xf>
    <xf numFmtId="0" fontId="0" fillId="13" borderId="2" xfId="0" applyFill="1" applyBorder="1"/>
    <xf numFmtId="0" fontId="0" fillId="14" borderId="2" xfId="0" applyFill="1" applyBorder="1" applyAlignment="1">
      <alignment vertical="center"/>
    </xf>
    <xf numFmtId="0" fontId="0" fillId="14" borderId="2" xfId="0" applyFill="1" applyBorder="1"/>
    <xf numFmtId="0" fontId="0" fillId="3" borderId="2" xfId="0" applyFill="1" applyBorder="1" applyAlignment="1">
      <alignment vertical="center"/>
    </xf>
    <xf numFmtId="0" fontId="0" fillId="3" borderId="2" xfId="0" applyFill="1" applyBorder="1"/>
    <xf numFmtId="0" fontId="33" fillId="0" borderId="0" xfId="2" applyFont="1"/>
    <xf numFmtId="0" fontId="32" fillId="0" borderId="0" xfId="3" applyFont="1"/>
    <xf numFmtId="0" fontId="32" fillId="0" borderId="1" xfId="3" applyFont="1" applyBorder="1"/>
    <xf numFmtId="0" fontId="37" fillId="5" borderId="25" xfId="3" applyFill="1" applyBorder="1"/>
    <xf numFmtId="0" fontId="32" fillId="8" borderId="1" xfId="3" applyFont="1" applyFill="1" applyBorder="1"/>
    <xf numFmtId="0" fontId="53" fillId="0" borderId="1" xfId="4" applyBorder="1"/>
    <xf numFmtId="2" fontId="37" fillId="8" borderId="1" xfId="3" applyNumberFormat="1" applyFill="1" applyBorder="1" applyAlignment="1">
      <alignment wrapText="1"/>
    </xf>
    <xf numFmtId="0" fontId="32" fillId="0" borderId="16" xfId="3" applyFont="1" applyBorder="1"/>
    <xf numFmtId="0" fontId="62" fillId="0" borderId="1" xfId="0" applyFont="1" applyBorder="1"/>
    <xf numFmtId="0" fontId="32" fillId="0" borderId="25" xfId="3" applyFont="1" applyBorder="1"/>
    <xf numFmtId="0" fontId="63" fillId="0" borderId="1" xfId="0" applyFont="1" applyBorder="1" applyAlignment="1">
      <alignment horizontal="center"/>
    </xf>
    <xf numFmtId="0" fontId="61" fillId="0" borderId="0" xfId="0" applyFont="1" applyAlignment="1">
      <alignment vertical="center"/>
    </xf>
    <xf numFmtId="0" fontId="31" fillId="0" borderId="1" xfId="5" applyFont="1" applyBorder="1"/>
    <xf numFmtId="0" fontId="64" fillId="0" borderId="10" xfId="0" applyFont="1" applyBorder="1"/>
    <xf numFmtId="0" fontId="31" fillId="0" borderId="0" xfId="2" applyFont="1"/>
    <xf numFmtId="0" fontId="31" fillId="0" borderId="1" xfId="5" applyFont="1" applyBorder="1" applyAlignment="1">
      <alignment horizontal="center"/>
    </xf>
    <xf numFmtId="0" fontId="30" fillId="0" borderId="16" xfId="3" applyFont="1" applyBorder="1"/>
    <xf numFmtId="0" fontId="29" fillId="0" borderId="16" xfId="3" applyFont="1" applyBorder="1"/>
    <xf numFmtId="0" fontId="29" fillId="0" borderId="1" xfId="3" applyFont="1" applyBorder="1"/>
    <xf numFmtId="10" fontId="37" fillId="0" borderId="1" xfId="3" applyNumberFormat="1" applyBorder="1"/>
    <xf numFmtId="9" fontId="37" fillId="0" borderId="1" xfId="3" applyNumberFormat="1" applyBorder="1"/>
    <xf numFmtId="10" fontId="29" fillId="0" borderId="1" xfId="3" applyNumberFormat="1" applyFont="1" applyBorder="1"/>
    <xf numFmtId="9" fontId="29" fillId="0" borderId="1" xfId="3" applyNumberFormat="1" applyFont="1" applyBorder="1"/>
    <xf numFmtId="168" fontId="37" fillId="0" borderId="1" xfId="3" applyNumberFormat="1" applyBorder="1"/>
    <xf numFmtId="10" fontId="37" fillId="0" borderId="1" xfId="1" applyNumberFormat="1" applyFont="1" applyBorder="1"/>
    <xf numFmtId="10" fontId="32" fillId="0" borderId="1" xfId="3" applyNumberFormat="1" applyFont="1" applyBorder="1"/>
    <xf numFmtId="10" fontId="37" fillId="0" borderId="1" xfId="3" applyNumberFormat="1" applyBorder="1" applyAlignment="1">
      <alignment wrapText="1"/>
    </xf>
    <xf numFmtId="9" fontId="0" fillId="0" borderId="1" xfId="0" applyNumberFormat="1" applyBorder="1"/>
    <xf numFmtId="0" fontId="29" fillId="0" borderId="0" xfId="2" applyFont="1"/>
    <xf numFmtId="10" fontId="0" fillId="0" borderId="1" xfId="0" applyNumberFormat="1" applyBorder="1"/>
    <xf numFmtId="0" fontId="0" fillId="0" borderId="0" xfId="0" quotePrefix="1"/>
    <xf numFmtId="10" fontId="37" fillId="8" borderId="1" xfId="3" applyNumberFormat="1" applyFill="1" applyBorder="1"/>
    <xf numFmtId="10" fontId="0" fillId="8" borderId="1" xfId="0" applyNumberFormat="1" applyFill="1" applyBorder="1"/>
    <xf numFmtId="0" fontId="29" fillId="0" borderId="27" xfId="3" applyFont="1" applyBorder="1"/>
    <xf numFmtId="0" fontId="29" fillId="0" borderId="28" xfId="3" applyFont="1" applyBorder="1"/>
    <xf numFmtId="10" fontId="0" fillId="8" borderId="3" xfId="0" applyNumberFormat="1" applyFill="1" applyBorder="1"/>
    <xf numFmtId="0" fontId="29" fillId="0" borderId="29" xfId="3" applyFont="1" applyBorder="1"/>
    <xf numFmtId="0" fontId="29" fillId="0" borderId="25" xfId="3" applyFont="1" applyBorder="1"/>
    <xf numFmtId="167" fontId="0" fillId="0" borderId="1" xfId="0" applyNumberFormat="1" applyBorder="1"/>
    <xf numFmtId="9" fontId="0" fillId="0" borderId="1" xfId="0" applyNumberFormat="1" applyBorder="1" applyAlignment="1">
      <alignment wrapText="1"/>
    </xf>
    <xf numFmtId="10" fontId="0" fillId="0" borderId="1" xfId="0" applyNumberFormat="1" applyBorder="1" applyAlignment="1">
      <alignment wrapText="1"/>
    </xf>
    <xf numFmtId="0" fontId="29" fillId="8" borderId="0" xfId="3" applyFont="1" applyFill="1"/>
    <xf numFmtId="10" fontId="29" fillId="0" borderId="1" xfId="1" applyNumberFormat="1" applyFont="1" applyBorder="1"/>
    <xf numFmtId="168" fontId="29" fillId="0" borderId="1" xfId="1" applyNumberFormat="1" applyFont="1" applyBorder="1"/>
    <xf numFmtId="167" fontId="0" fillId="0" borderId="1" xfId="1" applyNumberFormat="1" applyFont="1" applyBorder="1"/>
    <xf numFmtId="0" fontId="29" fillId="0" borderId="33" xfId="3" applyFont="1" applyBorder="1"/>
    <xf numFmtId="0" fontId="29" fillId="9" borderId="0" xfId="5" applyFont="1" applyFill="1"/>
    <xf numFmtId="0" fontId="29" fillId="9" borderId="1" xfId="5" applyFont="1" applyFill="1" applyBorder="1"/>
    <xf numFmtId="0" fontId="28" fillId="0" borderId="1" xfId="3" applyFont="1" applyBorder="1"/>
    <xf numFmtId="0" fontId="27" fillId="8" borderId="30" xfId="3" applyFont="1" applyFill="1" applyBorder="1"/>
    <xf numFmtId="16" fontId="57" fillId="0" borderId="1" xfId="5" applyNumberFormat="1" applyFont="1" applyBorder="1"/>
    <xf numFmtId="165" fontId="57" fillId="12" borderId="1" xfId="5" applyNumberFormat="1" applyFont="1" applyFill="1" applyBorder="1"/>
    <xf numFmtId="1" fontId="57" fillId="12" borderId="1" xfId="5" applyNumberFormat="1" applyFont="1" applyFill="1" applyBorder="1"/>
    <xf numFmtId="0" fontId="26" fillId="0" borderId="28" xfId="3" applyFont="1" applyBorder="1"/>
    <xf numFmtId="0" fontId="65" fillId="0" borderId="1" xfId="0" applyFont="1" applyBorder="1" applyAlignment="1">
      <alignment wrapText="1"/>
    </xf>
    <xf numFmtId="0" fontId="65" fillId="0" borderId="1" xfId="0" applyFont="1" applyBorder="1" applyAlignment="1">
      <alignment horizontal="justify" vertical="center" wrapText="1"/>
    </xf>
    <xf numFmtId="0" fontId="65" fillId="0" borderId="0" xfId="0" applyFont="1" applyAlignment="1">
      <alignment wrapText="1"/>
    </xf>
    <xf numFmtId="0" fontId="65" fillId="0" borderId="1" xfId="0" applyFont="1" applyBorder="1" applyAlignment="1">
      <alignment vertical="center" wrapText="1"/>
    </xf>
    <xf numFmtId="0" fontId="67" fillId="0" borderId="1" xfId="0" applyFont="1" applyBorder="1" applyAlignment="1">
      <alignment wrapText="1"/>
    </xf>
    <xf numFmtId="0" fontId="25" fillId="0" borderId="0" xfId="2" applyFont="1"/>
    <xf numFmtId="0" fontId="62" fillId="0" borderId="0" xfId="0" applyFont="1"/>
    <xf numFmtId="166" fontId="43" fillId="0" borderId="0" xfId="2" applyNumberFormat="1"/>
    <xf numFmtId="166" fontId="25" fillId="0" borderId="0" xfId="2" applyNumberFormat="1" applyFont="1"/>
    <xf numFmtId="165" fontId="43" fillId="4" borderId="0" xfId="2" applyNumberFormat="1" applyFill="1"/>
    <xf numFmtId="165" fontId="43" fillId="4" borderId="8" xfId="2" applyNumberFormat="1" applyFill="1" applyBorder="1"/>
    <xf numFmtId="0" fontId="24" fillId="0" borderId="0" xfId="2" applyFont="1"/>
    <xf numFmtId="0" fontId="0" fillId="8" borderId="0" xfId="0" applyFill="1"/>
    <xf numFmtId="0" fontId="22" fillId="0" borderId="0" xfId="2" applyFont="1"/>
    <xf numFmtId="0" fontId="22" fillId="0" borderId="1" xfId="3" applyFont="1" applyBorder="1"/>
    <xf numFmtId="0" fontId="22" fillId="0" borderId="1" xfId="5" applyFont="1" applyBorder="1"/>
    <xf numFmtId="0" fontId="21" fillId="0" borderId="0" xfId="2" applyFont="1"/>
    <xf numFmtId="0" fontId="62" fillId="0" borderId="34" xfId="0" applyFont="1" applyBorder="1"/>
    <xf numFmtId="0" fontId="62" fillId="0" borderId="6" xfId="0" applyFont="1" applyBorder="1"/>
    <xf numFmtId="10" fontId="37" fillId="8" borderId="25" xfId="3" applyNumberFormat="1" applyFill="1" applyBorder="1"/>
    <xf numFmtId="10" fontId="0" fillId="8" borderId="25" xfId="0" applyNumberFormat="1" applyFill="1" applyBorder="1"/>
    <xf numFmtId="10" fontId="0" fillId="8" borderId="30" xfId="0" applyNumberFormat="1" applyFill="1" applyBorder="1"/>
    <xf numFmtId="10" fontId="62" fillId="0" borderId="6" xfId="0" applyNumberFormat="1" applyFont="1" applyBorder="1"/>
    <xf numFmtId="0" fontId="20" fillId="0" borderId="0" xfId="2" applyFont="1"/>
    <xf numFmtId="0" fontId="19" fillId="0" borderId="0" xfId="2" applyFont="1"/>
    <xf numFmtId="0" fontId="18" fillId="0" borderId="0" xfId="2" applyFont="1"/>
    <xf numFmtId="0" fontId="17" fillId="0" borderId="0" xfId="2" applyFont="1"/>
    <xf numFmtId="0" fontId="16" fillId="0" borderId="0" xfId="2" applyFont="1"/>
    <xf numFmtId="164" fontId="43" fillId="0" borderId="0" xfId="2" applyNumberFormat="1"/>
    <xf numFmtId="0" fontId="43" fillId="15" borderId="0" xfId="2" applyFill="1"/>
    <xf numFmtId="0" fontId="15" fillId="0" borderId="0" xfId="2" applyFont="1"/>
    <xf numFmtId="11" fontId="15" fillId="0" borderId="0" xfId="2" applyNumberFormat="1" applyFont="1"/>
    <xf numFmtId="0" fontId="15" fillId="4" borderId="0" xfId="2" applyFont="1" applyFill="1"/>
    <xf numFmtId="0" fontId="15" fillId="4" borderId="8" xfId="2" applyFont="1" applyFill="1" applyBorder="1"/>
    <xf numFmtId="0" fontId="62" fillId="0" borderId="35" xfId="0" applyFont="1" applyBorder="1"/>
    <xf numFmtId="168" fontId="62" fillId="0" borderId="25" xfId="0" applyNumberFormat="1" applyFont="1" applyBorder="1"/>
    <xf numFmtId="0" fontId="0" fillId="0" borderId="26" xfId="0" applyBorder="1"/>
    <xf numFmtId="0" fontId="14" fillId="0" borderId="0" xfId="2" applyFont="1"/>
    <xf numFmtId="11" fontId="14" fillId="0" borderId="0" xfId="2" applyNumberFormat="1" applyFont="1"/>
    <xf numFmtId="0" fontId="13" fillId="0" borderId="1" xfId="3" applyFont="1" applyBorder="1"/>
    <xf numFmtId="0" fontId="62" fillId="0" borderId="16" xfId="0" applyFont="1" applyBorder="1"/>
    <xf numFmtId="0" fontId="34" fillId="0" borderId="37" xfId="3" applyFont="1" applyBorder="1" applyAlignment="1">
      <alignment horizontal="center"/>
    </xf>
    <xf numFmtId="0" fontId="37" fillId="0" borderId="37" xfId="3" applyBorder="1"/>
    <xf numFmtId="0" fontId="34" fillId="0" borderId="7" xfId="3" applyFont="1" applyBorder="1"/>
    <xf numFmtId="0" fontId="37" fillId="5" borderId="30" xfId="3" applyFill="1" applyBorder="1"/>
    <xf numFmtId="0" fontId="32" fillId="0" borderId="18" xfId="3" applyFont="1" applyBorder="1"/>
    <xf numFmtId="0" fontId="32" fillId="0" borderId="7" xfId="3" applyFont="1" applyBorder="1"/>
    <xf numFmtId="0" fontId="34" fillId="0" borderId="16" xfId="3" applyFont="1" applyBorder="1"/>
    <xf numFmtId="0" fontId="23" fillId="0" borderId="0" xfId="3" applyFont="1"/>
    <xf numFmtId="0" fontId="23" fillId="0" borderId="13" xfId="3" applyFont="1" applyBorder="1"/>
    <xf numFmtId="0" fontId="23" fillId="0" borderId="37" xfId="3" applyFont="1" applyBorder="1"/>
    <xf numFmtId="0" fontId="23" fillId="0" borderId="38" xfId="3" applyFont="1" applyBorder="1"/>
    <xf numFmtId="0" fontId="23" fillId="0" borderId="7" xfId="3" applyFont="1" applyBorder="1"/>
    <xf numFmtId="0" fontId="37" fillId="0" borderId="39" xfId="3" applyBorder="1"/>
    <xf numFmtId="0" fontId="12" fillId="0" borderId="16" xfId="3" applyFont="1" applyBorder="1"/>
    <xf numFmtId="0" fontId="12" fillId="8" borderId="19" xfId="3" applyFont="1" applyFill="1" applyBorder="1"/>
    <xf numFmtId="0" fontId="11" fillId="0" borderId="0" xfId="2" applyFont="1"/>
    <xf numFmtId="0" fontId="51" fillId="8" borderId="0" xfId="2" applyFont="1" applyFill="1" applyAlignment="1">
      <alignment horizontal="center"/>
    </xf>
    <xf numFmtId="0" fontId="51" fillId="8" borderId="0" xfId="2" applyFont="1" applyFill="1" applyAlignment="1">
      <alignment horizontal="left"/>
    </xf>
    <xf numFmtId="0" fontId="44" fillId="8" borderId="0" xfId="2" applyFont="1" applyFill="1" applyAlignment="1">
      <alignment horizontal="center"/>
    </xf>
    <xf numFmtId="0" fontId="68" fillId="8" borderId="0" xfId="2" applyFont="1" applyFill="1" applyAlignment="1">
      <alignment horizontal="center"/>
    </xf>
    <xf numFmtId="11" fontId="11" fillId="0" borderId="0" xfId="2" applyNumberFormat="1" applyFont="1"/>
    <xf numFmtId="0" fontId="10" fillId="0" borderId="7" xfId="3" applyFont="1" applyBorder="1"/>
    <xf numFmtId="0" fontId="10" fillId="0" borderId="1" xfId="4" applyFont="1" applyBorder="1" applyAlignment="1">
      <alignment wrapText="1"/>
    </xf>
    <xf numFmtId="11" fontId="0" fillId="3" borderId="0" xfId="0" applyNumberFormat="1" applyFill="1"/>
    <xf numFmtId="0" fontId="8" fillId="0" borderId="0" xfId="2" applyFont="1"/>
    <xf numFmtId="0" fontId="7" fillId="0" borderId="0" xfId="2" applyFont="1"/>
    <xf numFmtId="11" fontId="7" fillId="0" borderId="0" xfId="2" applyNumberFormat="1" applyFont="1"/>
    <xf numFmtId="0" fontId="6" fillId="0" borderId="0" xfId="2" applyFont="1"/>
    <xf numFmtId="0" fontId="34" fillId="0" borderId="1" xfId="3" applyFont="1" applyBorder="1"/>
    <xf numFmtId="0" fontId="12" fillId="8" borderId="16" xfId="3" applyFont="1" applyFill="1" applyBorder="1"/>
    <xf numFmtId="0" fontId="37" fillId="8" borderId="3" xfId="3" applyFill="1" applyBorder="1"/>
    <xf numFmtId="0" fontId="34" fillId="0" borderId="4" xfId="3" applyFont="1" applyBorder="1"/>
    <xf numFmtId="0" fontId="5" fillId="0" borderId="0" xfId="3" applyFont="1"/>
    <xf numFmtId="0" fontId="5" fillId="0" borderId="1" xfId="3" applyFont="1" applyBorder="1"/>
    <xf numFmtId="1" fontId="37" fillId="0" borderId="1" xfId="3" applyNumberFormat="1" applyBorder="1"/>
    <xf numFmtId="0" fontId="5" fillId="0" borderId="13" xfId="3" applyFont="1" applyBorder="1"/>
    <xf numFmtId="2" fontId="37" fillId="8" borderId="3" xfId="3" applyNumberFormat="1" applyFill="1" applyBorder="1"/>
    <xf numFmtId="166" fontId="5" fillId="0" borderId="4" xfId="3" applyNumberFormat="1" applyFont="1" applyBorder="1"/>
    <xf numFmtId="164" fontId="37" fillId="5" borderId="3" xfId="3" applyNumberFormat="1" applyFill="1" applyBorder="1"/>
    <xf numFmtId="165" fontId="37" fillId="5" borderId="1" xfId="3" applyNumberFormat="1" applyFill="1" applyBorder="1"/>
    <xf numFmtId="2" fontId="37" fillId="11" borderId="1" xfId="3" applyNumberFormat="1" applyFill="1" applyBorder="1"/>
    <xf numFmtId="0" fontId="37" fillId="0" borderId="19" xfId="3" applyBorder="1"/>
    <xf numFmtId="0" fontId="37" fillId="0" borderId="8" xfId="3" applyBorder="1"/>
    <xf numFmtId="165" fontId="37" fillId="5" borderId="3" xfId="3" applyNumberFormat="1" applyFill="1" applyBorder="1"/>
    <xf numFmtId="164" fontId="37" fillId="8" borderId="1" xfId="3" applyNumberFormat="1" applyFill="1" applyBorder="1"/>
    <xf numFmtId="0" fontId="4" fillId="0" borderId="1" xfId="3" applyFont="1" applyBorder="1"/>
    <xf numFmtId="0" fontId="0" fillId="0" borderId="0" xfId="0" applyAlignment="1">
      <alignment vertical="center"/>
    </xf>
    <xf numFmtId="0" fontId="3" fillId="3" borderId="0" xfId="2" applyFont="1" applyFill="1"/>
    <xf numFmtId="0" fontId="3" fillId="0" borderId="0" xfId="2" applyFont="1" applyAlignment="1">
      <alignment wrapText="1"/>
    </xf>
    <xf numFmtId="0" fontId="3" fillId="8" borderId="25" xfId="3" applyFont="1" applyFill="1" applyBorder="1"/>
    <xf numFmtId="0" fontId="3" fillId="0" borderId="13" xfId="3" applyFont="1" applyBorder="1"/>
    <xf numFmtId="11" fontId="37" fillId="8" borderId="1" xfId="3" applyNumberFormat="1" applyFill="1" applyBorder="1"/>
    <xf numFmtId="11" fontId="0" fillId="8" borderId="1" xfId="0" applyNumberFormat="1" applyFill="1" applyBorder="1"/>
    <xf numFmtId="11" fontId="0" fillId="8" borderId="3" xfId="0" applyNumberFormat="1" applyFill="1" applyBorder="1"/>
    <xf numFmtId="0" fontId="29" fillId="8" borderId="31" xfId="3" applyFont="1" applyFill="1" applyBorder="1"/>
    <xf numFmtId="0" fontId="29" fillId="8" borderId="21" xfId="3" applyFont="1" applyFill="1" applyBorder="1"/>
    <xf numFmtId="0" fontId="29" fillId="8" borderId="15" xfId="3" applyFont="1" applyFill="1" applyBorder="1"/>
    <xf numFmtId="0" fontId="3" fillId="0" borderId="1" xfId="2" applyFont="1" applyBorder="1"/>
    <xf numFmtId="0" fontId="43" fillId="0" borderId="1" xfId="2" applyBorder="1"/>
    <xf numFmtId="0" fontId="3" fillId="8" borderId="1" xfId="3" applyFont="1" applyFill="1" applyBorder="1"/>
    <xf numFmtId="0" fontId="27" fillId="8" borderId="1" xfId="3" applyFont="1" applyFill="1" applyBorder="1"/>
    <xf numFmtId="0" fontId="2" fillId="0" borderId="0" xfId="7"/>
    <xf numFmtId="0" fontId="0" fillId="16" borderId="2" xfId="0" applyFill="1" applyBorder="1" applyAlignment="1">
      <alignment vertical="center"/>
    </xf>
    <xf numFmtId="0" fontId="0" fillId="16" borderId="2" xfId="0" applyFill="1" applyBorder="1" applyAlignment="1">
      <alignment wrapText="1"/>
    </xf>
    <xf numFmtId="0" fontId="1" fillId="0" borderId="0" xfId="2" applyFont="1"/>
    <xf numFmtId="0" fontId="2" fillId="3" borderId="0" xfId="7" applyFill="1" applyAlignment="1">
      <alignment horizontal="center"/>
    </xf>
    <xf numFmtId="0" fontId="37" fillId="9" borderId="11" xfId="3" applyFill="1" applyBorder="1" applyAlignment="1">
      <alignment horizontal="center"/>
    </xf>
    <xf numFmtId="0" fontId="37" fillId="9" borderId="8" xfId="3" applyFill="1" applyBorder="1" applyAlignment="1">
      <alignment horizontal="center"/>
    </xf>
    <xf numFmtId="0" fontId="37" fillId="9" borderId="12" xfId="3" applyFill="1" applyBorder="1" applyAlignment="1">
      <alignment horizontal="center"/>
    </xf>
    <xf numFmtId="0" fontId="37" fillId="0" borderId="1" xfId="3" applyBorder="1" applyAlignment="1">
      <alignment horizontal="center"/>
    </xf>
    <xf numFmtId="0" fontId="32" fillId="0" borderId="1" xfId="3" applyFont="1" applyBorder="1" applyAlignment="1">
      <alignment horizontal="center"/>
    </xf>
    <xf numFmtId="0" fontId="37" fillId="0" borderId="3" xfId="3" applyBorder="1" applyAlignment="1">
      <alignment horizontal="center"/>
    </xf>
    <xf numFmtId="0" fontId="32" fillId="0" borderId="14" xfId="3" applyFont="1" applyBorder="1" applyAlignment="1">
      <alignment horizontal="center"/>
    </xf>
    <xf numFmtId="0" fontId="32" fillId="0" borderId="20" xfId="3" applyFont="1" applyBorder="1" applyAlignment="1">
      <alignment horizontal="center"/>
    </xf>
    <xf numFmtId="0" fontId="32" fillId="0" borderId="23" xfId="3" applyFont="1" applyBorder="1" applyAlignment="1">
      <alignment horizontal="center"/>
    </xf>
    <xf numFmtId="0" fontId="32" fillId="0" borderId="3" xfId="3" applyFont="1" applyBorder="1" applyAlignment="1">
      <alignment horizontal="center"/>
    </xf>
    <xf numFmtId="0" fontId="34" fillId="9" borderId="11" xfId="3" applyFont="1" applyFill="1" applyBorder="1" applyAlignment="1">
      <alignment horizontal="center"/>
    </xf>
    <xf numFmtId="0" fontId="34" fillId="9" borderId="8" xfId="3" applyFont="1" applyFill="1" applyBorder="1" applyAlignment="1">
      <alignment horizontal="center"/>
    </xf>
    <xf numFmtId="0" fontId="34" fillId="9" borderId="12" xfId="3" applyFont="1" applyFill="1" applyBorder="1" applyAlignment="1">
      <alignment horizontal="center"/>
    </xf>
    <xf numFmtId="0" fontId="3" fillId="0" borderId="14" xfId="3" applyFont="1" applyBorder="1" applyAlignment="1">
      <alignment horizontal="center"/>
    </xf>
    <xf numFmtId="0" fontId="37" fillId="0" borderId="20" xfId="3" applyBorder="1" applyAlignment="1">
      <alignment horizontal="center"/>
    </xf>
    <xf numFmtId="0" fontId="37" fillId="0" borderId="19" xfId="3" applyBorder="1" applyAlignment="1">
      <alignment horizontal="center"/>
    </xf>
    <xf numFmtId="0" fontId="37" fillId="0" borderId="14" xfId="3" applyBorder="1" applyAlignment="1">
      <alignment horizontal="center"/>
    </xf>
    <xf numFmtId="0" fontId="32" fillId="0" borderId="19" xfId="3" applyFont="1" applyBorder="1" applyAlignment="1">
      <alignment horizontal="center"/>
    </xf>
    <xf numFmtId="0" fontId="37" fillId="0" borderId="23" xfId="3" applyBorder="1" applyAlignment="1">
      <alignment horizontal="center"/>
    </xf>
    <xf numFmtId="0" fontId="23" fillId="9" borderId="11" xfId="3" applyFont="1" applyFill="1" applyBorder="1" applyAlignment="1">
      <alignment horizontal="center"/>
    </xf>
    <xf numFmtId="0" fontId="23" fillId="9" borderId="8" xfId="3" applyFont="1" applyFill="1" applyBorder="1" applyAlignment="1">
      <alignment horizontal="center"/>
    </xf>
    <xf numFmtId="0" fontId="23" fillId="9" borderId="12" xfId="3" applyFont="1" applyFill="1" applyBorder="1" applyAlignment="1">
      <alignment horizontal="center"/>
    </xf>
    <xf numFmtId="0" fontId="3" fillId="0" borderId="1" xfId="3" applyFont="1" applyBorder="1" applyAlignment="1">
      <alignment horizontal="center"/>
    </xf>
    <xf numFmtId="0" fontId="32" fillId="9" borderId="11" xfId="3" applyFont="1" applyFill="1" applyBorder="1" applyAlignment="1">
      <alignment horizontal="center"/>
    </xf>
    <xf numFmtId="0" fontId="32" fillId="0" borderId="36" xfId="3" applyFont="1" applyBorder="1" applyAlignment="1">
      <alignment horizontal="center"/>
    </xf>
    <xf numFmtId="0" fontId="32" fillId="0" borderId="26" xfId="3" applyFont="1" applyBorder="1" applyAlignment="1">
      <alignment horizontal="center"/>
    </xf>
    <xf numFmtId="0" fontId="32" fillId="0" borderId="35" xfId="3" applyFont="1" applyBorder="1" applyAlignment="1">
      <alignment horizontal="center"/>
    </xf>
    <xf numFmtId="0" fontId="32" fillId="0" borderId="41" xfId="3" applyFont="1" applyBorder="1" applyAlignment="1">
      <alignment horizontal="center"/>
    </xf>
    <xf numFmtId="0" fontId="32" fillId="0" borderId="0" xfId="3" applyFont="1" applyAlignment="1">
      <alignment horizontal="center"/>
    </xf>
    <xf numFmtId="0" fontId="37" fillId="0" borderId="36" xfId="3" applyBorder="1" applyAlignment="1">
      <alignment horizontal="center"/>
    </xf>
    <xf numFmtId="0" fontId="37" fillId="0" borderId="26" xfId="3" applyBorder="1" applyAlignment="1">
      <alignment horizontal="center"/>
    </xf>
    <xf numFmtId="0" fontId="37" fillId="0" borderId="40" xfId="3" applyBorder="1" applyAlignment="1">
      <alignment horizontal="center"/>
    </xf>
    <xf numFmtId="0" fontId="37" fillId="0" borderId="35" xfId="3" applyBorder="1" applyAlignment="1">
      <alignment horizontal="center"/>
    </xf>
    <xf numFmtId="0" fontId="30" fillId="11" borderId="26" xfId="5" applyFont="1" applyFill="1" applyBorder="1" applyAlignment="1">
      <alignment horizontal="center"/>
    </xf>
    <xf numFmtId="0" fontId="34" fillId="11" borderId="26" xfId="5" applyFill="1" applyBorder="1" applyAlignment="1">
      <alignment horizontal="center"/>
    </xf>
    <xf numFmtId="0" fontId="57" fillId="11" borderId="1" xfId="5" applyFont="1" applyFill="1" applyBorder="1" applyAlignment="1">
      <alignment horizontal="center"/>
    </xf>
    <xf numFmtId="0" fontId="57" fillId="11" borderId="14" xfId="5" applyFont="1" applyFill="1" applyBorder="1" applyAlignment="1">
      <alignment horizontal="center"/>
    </xf>
    <xf numFmtId="0" fontId="57" fillId="11" borderId="20" xfId="5" applyFont="1" applyFill="1" applyBorder="1" applyAlignment="1">
      <alignment horizontal="center"/>
    </xf>
    <xf numFmtId="0" fontId="57" fillId="11" borderId="19" xfId="5" applyFont="1" applyFill="1" applyBorder="1" applyAlignment="1">
      <alignment horizontal="center"/>
    </xf>
    <xf numFmtId="0" fontId="34" fillId="0" borderId="1" xfId="5" applyBorder="1" applyAlignment="1">
      <alignment horizontal="center"/>
    </xf>
    <xf numFmtId="0" fontId="0" fillId="8" borderId="14" xfId="0" applyFill="1" applyBorder="1" applyAlignment="1">
      <alignment horizontal="center"/>
    </xf>
    <xf numFmtId="0" fontId="0" fillId="8" borderId="20" xfId="0" applyFill="1" applyBorder="1" applyAlignment="1">
      <alignment horizontal="center"/>
    </xf>
    <xf numFmtId="0" fontId="0" fillId="8" borderId="19" xfId="0" applyFill="1" applyBorder="1" applyAlignment="1">
      <alignment horizontal="center"/>
    </xf>
    <xf numFmtId="0" fontId="60" fillId="0" borderId="1" xfId="0" applyFont="1" applyBorder="1" applyAlignment="1">
      <alignment horizontal="center"/>
    </xf>
    <xf numFmtId="0" fontId="29" fillId="8" borderId="31" xfId="3" applyFont="1" applyFill="1" applyBorder="1" applyAlignment="1">
      <alignment horizontal="center"/>
    </xf>
    <xf numFmtId="0" fontId="29" fillId="8" borderId="21" xfId="3" applyFont="1" applyFill="1" applyBorder="1" applyAlignment="1">
      <alignment horizontal="center"/>
    </xf>
    <xf numFmtId="0" fontId="29" fillId="8" borderId="15" xfId="3" applyFont="1" applyFill="1" applyBorder="1" applyAlignment="1">
      <alignment horizontal="center"/>
    </xf>
    <xf numFmtId="0" fontId="29" fillId="0" borderId="31" xfId="3" applyFont="1" applyBorder="1" applyAlignment="1">
      <alignment horizontal="center"/>
    </xf>
    <xf numFmtId="0" fontId="29" fillId="0" borderId="32" xfId="3" applyFont="1" applyBorder="1" applyAlignment="1">
      <alignment horizontal="center"/>
    </xf>
    <xf numFmtId="0" fontId="29" fillId="0" borderId="21" xfId="3" applyFont="1" applyBorder="1" applyAlignment="1">
      <alignment horizontal="center"/>
    </xf>
    <xf numFmtId="0" fontId="26" fillId="0" borderId="31" xfId="3" applyFont="1" applyBorder="1" applyAlignment="1">
      <alignment horizontal="center"/>
    </xf>
    <xf numFmtId="0" fontId="9" fillId="13" borderId="0" xfId="2" applyFont="1" applyFill="1" applyAlignment="1">
      <alignment horizontal="left" vertical="top" wrapText="1"/>
    </xf>
    <xf numFmtId="0" fontId="3" fillId="0" borderId="1" xfId="2" applyFont="1" applyBorder="1" applyAlignment="1">
      <alignment horizontal="center"/>
    </xf>
    <xf numFmtId="0" fontId="53" fillId="0" borderId="1" xfId="4" applyBorder="1" applyAlignment="1">
      <alignment wrapText="1"/>
    </xf>
  </cellXfs>
  <cellStyles count="8">
    <cellStyle name="Lien hypertexte" xfId="4" builtinId="8"/>
    <cellStyle name="Normal" xfId="0" builtinId="0"/>
    <cellStyle name="Normal 2" xfId="2" xr:uid="{5C7BE036-19FB-A543-A2D0-44DBF9FEA9B4}"/>
    <cellStyle name="Normal 3" xfId="3" xr:uid="{35417906-2089-B646-96FD-B4D41B3FE434}"/>
    <cellStyle name="Normal 4" xfId="5" xr:uid="{06D0F1F0-4973-AF45-89B2-1F2CF017C916}"/>
    <cellStyle name="Normal 5" xfId="7" xr:uid="{763C2A18-B8B7-8A49-AA96-16F4B1366B9C}"/>
    <cellStyle name="Pourcentage" xfId="1" builtinId="5"/>
    <cellStyle name="Pourcentage 2" xfId="6" xr:uid="{F6CBE3A0-6145-7A4D-928D-1D74FA96E231}"/>
  </cellStyles>
  <dxfs count="0"/>
  <tableStyles count="0" defaultTableStyle="TableStyleMedium2" defaultPivotStyle="PivotStyleLight16"/>
  <colors>
    <mruColors>
      <color rgb="FFFF867B"/>
      <color rgb="FFBDD8EF"/>
      <color rgb="FF7548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CH"/>
              <a:t>CRM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barChart>
        <c:barDir val="col"/>
        <c:grouping val="stacked"/>
        <c:varyColors val="0"/>
        <c:ser>
          <c:idx val="0"/>
          <c:order val="0"/>
          <c:tx>
            <c:strRef>
              <c:f>Feuil1!$D$4</c:f>
              <c:strCache>
                <c:ptCount val="1"/>
                <c:pt idx="0">
                  <c:v>Antimony</c:v>
                </c:pt>
              </c:strCache>
            </c:strRef>
          </c:tx>
          <c:spPr>
            <a:solidFill>
              <a:schemeClr val="accent1"/>
            </a:solidFill>
            <a:ln>
              <a:noFill/>
            </a:ln>
            <a:effectLst/>
          </c:spPr>
          <c:invertIfNegative val="0"/>
          <c:cat>
            <c:strRef>
              <c:f>Feuil1!$E$3:$F$3</c:f>
              <c:strCache>
                <c:ptCount val="2"/>
                <c:pt idx="0">
                  <c:v>AEMEL</c:v>
                </c:pt>
                <c:pt idx="1">
                  <c:v>PEMEL</c:v>
                </c:pt>
              </c:strCache>
            </c:strRef>
          </c:cat>
          <c:val>
            <c:numRef>
              <c:f>Feuil1!$E$4:$F$4</c:f>
            </c:numRef>
          </c:val>
          <c:extLst>
            <c:ext xmlns:c16="http://schemas.microsoft.com/office/drawing/2014/chart" uri="{C3380CC4-5D6E-409C-BE32-E72D297353CC}">
              <c16:uniqueId val="{00000000-A38B-4365-B4B6-A329EFCB7172}"/>
            </c:ext>
          </c:extLst>
        </c:ser>
        <c:ser>
          <c:idx val="1"/>
          <c:order val="1"/>
          <c:tx>
            <c:strRef>
              <c:f>Feuil1!$D$5</c:f>
              <c:strCache>
                <c:ptCount val="1"/>
                <c:pt idx="0">
                  <c:v>Arsenic</c:v>
                </c:pt>
              </c:strCache>
            </c:strRef>
          </c:tx>
          <c:spPr>
            <a:solidFill>
              <a:schemeClr val="accent2"/>
            </a:solidFill>
            <a:ln>
              <a:noFill/>
            </a:ln>
            <a:effectLst/>
          </c:spPr>
          <c:invertIfNegative val="0"/>
          <c:cat>
            <c:strRef>
              <c:f>Feuil1!$E$3:$F$3</c:f>
              <c:strCache>
                <c:ptCount val="2"/>
                <c:pt idx="0">
                  <c:v>AEMEL</c:v>
                </c:pt>
                <c:pt idx="1">
                  <c:v>PEMEL</c:v>
                </c:pt>
              </c:strCache>
            </c:strRef>
          </c:cat>
          <c:val>
            <c:numRef>
              <c:f>Feuil1!$E$5:$F$5</c:f>
            </c:numRef>
          </c:val>
          <c:extLst>
            <c:ext xmlns:c16="http://schemas.microsoft.com/office/drawing/2014/chart" uri="{C3380CC4-5D6E-409C-BE32-E72D297353CC}">
              <c16:uniqueId val="{00000001-A38B-4365-B4B6-A329EFCB7172}"/>
            </c:ext>
          </c:extLst>
        </c:ser>
        <c:ser>
          <c:idx val="2"/>
          <c:order val="2"/>
          <c:tx>
            <c:strRef>
              <c:f>Feuil1!$D$6</c:f>
              <c:strCache>
                <c:ptCount val="1"/>
                <c:pt idx="0">
                  <c:v>Baryte</c:v>
                </c:pt>
              </c:strCache>
            </c:strRef>
          </c:tx>
          <c:spPr>
            <a:solidFill>
              <a:schemeClr val="accent3"/>
            </a:solidFill>
            <a:ln>
              <a:noFill/>
            </a:ln>
            <a:effectLst/>
          </c:spPr>
          <c:invertIfNegative val="0"/>
          <c:cat>
            <c:strRef>
              <c:f>Feuil1!$E$3:$F$3</c:f>
              <c:strCache>
                <c:ptCount val="2"/>
                <c:pt idx="0">
                  <c:v>AEMEL</c:v>
                </c:pt>
                <c:pt idx="1">
                  <c:v>PEMEL</c:v>
                </c:pt>
              </c:strCache>
            </c:strRef>
          </c:cat>
          <c:val>
            <c:numRef>
              <c:f>Feuil1!$E$6:$F$6</c:f>
            </c:numRef>
          </c:val>
          <c:extLst>
            <c:ext xmlns:c16="http://schemas.microsoft.com/office/drawing/2014/chart" uri="{C3380CC4-5D6E-409C-BE32-E72D297353CC}">
              <c16:uniqueId val="{00000002-A38B-4365-B4B6-A329EFCB7172}"/>
            </c:ext>
          </c:extLst>
        </c:ser>
        <c:ser>
          <c:idx val="3"/>
          <c:order val="3"/>
          <c:tx>
            <c:strRef>
              <c:f>Feuil1!$D$7</c:f>
              <c:strCache>
                <c:ptCount val="1"/>
                <c:pt idx="0">
                  <c:v>Bauxite</c:v>
                </c:pt>
              </c:strCache>
            </c:strRef>
          </c:tx>
          <c:spPr>
            <a:solidFill>
              <a:schemeClr val="accent4"/>
            </a:solidFill>
            <a:ln>
              <a:noFill/>
            </a:ln>
            <a:effectLst/>
          </c:spPr>
          <c:invertIfNegative val="0"/>
          <c:cat>
            <c:strRef>
              <c:f>Feuil1!$E$3:$F$3</c:f>
              <c:strCache>
                <c:ptCount val="2"/>
                <c:pt idx="0">
                  <c:v>AEMEL</c:v>
                </c:pt>
                <c:pt idx="1">
                  <c:v>PEMEL</c:v>
                </c:pt>
              </c:strCache>
            </c:strRef>
          </c:cat>
          <c:val>
            <c:numRef>
              <c:f>Feuil1!$E$7:$F$7</c:f>
            </c:numRef>
          </c:val>
          <c:extLst>
            <c:ext xmlns:c16="http://schemas.microsoft.com/office/drawing/2014/chart" uri="{C3380CC4-5D6E-409C-BE32-E72D297353CC}">
              <c16:uniqueId val="{00000003-A38B-4365-B4B6-A329EFCB7172}"/>
            </c:ext>
          </c:extLst>
        </c:ser>
        <c:ser>
          <c:idx val="4"/>
          <c:order val="4"/>
          <c:tx>
            <c:strRef>
              <c:f>Feuil1!$D$8</c:f>
              <c:strCache>
                <c:ptCount val="1"/>
                <c:pt idx="0">
                  <c:v>Beryllium</c:v>
                </c:pt>
              </c:strCache>
            </c:strRef>
          </c:tx>
          <c:spPr>
            <a:solidFill>
              <a:schemeClr val="accent5"/>
            </a:solidFill>
            <a:ln>
              <a:noFill/>
            </a:ln>
            <a:effectLst/>
          </c:spPr>
          <c:invertIfNegative val="0"/>
          <c:cat>
            <c:strRef>
              <c:f>Feuil1!$E$3:$F$3</c:f>
              <c:strCache>
                <c:ptCount val="2"/>
                <c:pt idx="0">
                  <c:v>AEMEL</c:v>
                </c:pt>
                <c:pt idx="1">
                  <c:v>PEMEL</c:v>
                </c:pt>
              </c:strCache>
            </c:strRef>
          </c:cat>
          <c:val>
            <c:numRef>
              <c:f>Feuil1!$E$8:$F$8</c:f>
            </c:numRef>
          </c:val>
          <c:extLst>
            <c:ext xmlns:c16="http://schemas.microsoft.com/office/drawing/2014/chart" uri="{C3380CC4-5D6E-409C-BE32-E72D297353CC}">
              <c16:uniqueId val="{00000004-A38B-4365-B4B6-A329EFCB7172}"/>
            </c:ext>
          </c:extLst>
        </c:ser>
        <c:ser>
          <c:idx val="5"/>
          <c:order val="5"/>
          <c:tx>
            <c:strRef>
              <c:f>Feuil1!$D$9</c:f>
              <c:strCache>
                <c:ptCount val="1"/>
                <c:pt idx="0">
                  <c:v>Bismuth</c:v>
                </c:pt>
              </c:strCache>
            </c:strRef>
          </c:tx>
          <c:spPr>
            <a:solidFill>
              <a:schemeClr val="accent6"/>
            </a:solidFill>
            <a:ln>
              <a:noFill/>
            </a:ln>
            <a:effectLst/>
          </c:spPr>
          <c:invertIfNegative val="0"/>
          <c:cat>
            <c:strRef>
              <c:f>Feuil1!$E$3:$F$3</c:f>
              <c:strCache>
                <c:ptCount val="2"/>
                <c:pt idx="0">
                  <c:v>AEMEL</c:v>
                </c:pt>
                <c:pt idx="1">
                  <c:v>PEMEL</c:v>
                </c:pt>
              </c:strCache>
            </c:strRef>
          </c:cat>
          <c:val>
            <c:numRef>
              <c:f>Feuil1!$E$9:$F$9</c:f>
            </c:numRef>
          </c:val>
          <c:extLst>
            <c:ext xmlns:c16="http://schemas.microsoft.com/office/drawing/2014/chart" uri="{C3380CC4-5D6E-409C-BE32-E72D297353CC}">
              <c16:uniqueId val="{00000005-A38B-4365-B4B6-A329EFCB7172}"/>
            </c:ext>
          </c:extLst>
        </c:ser>
        <c:ser>
          <c:idx val="6"/>
          <c:order val="6"/>
          <c:tx>
            <c:strRef>
              <c:f>Feuil1!$D$10</c:f>
              <c:strCache>
                <c:ptCount val="1"/>
                <c:pt idx="0">
                  <c:v>Boron/Borate</c:v>
                </c:pt>
              </c:strCache>
            </c:strRef>
          </c:tx>
          <c:spPr>
            <a:solidFill>
              <a:schemeClr val="accent1">
                <a:lumMod val="60000"/>
              </a:schemeClr>
            </a:solidFill>
            <a:ln>
              <a:noFill/>
            </a:ln>
            <a:effectLst/>
          </c:spPr>
          <c:invertIfNegative val="0"/>
          <c:cat>
            <c:strRef>
              <c:f>Feuil1!$E$3:$F$3</c:f>
              <c:strCache>
                <c:ptCount val="2"/>
                <c:pt idx="0">
                  <c:v>AEMEL</c:v>
                </c:pt>
                <c:pt idx="1">
                  <c:v>PEMEL</c:v>
                </c:pt>
              </c:strCache>
            </c:strRef>
          </c:cat>
          <c:val>
            <c:numRef>
              <c:f>Feuil1!$E$10:$F$10</c:f>
            </c:numRef>
          </c:val>
          <c:extLst>
            <c:ext xmlns:c16="http://schemas.microsoft.com/office/drawing/2014/chart" uri="{C3380CC4-5D6E-409C-BE32-E72D297353CC}">
              <c16:uniqueId val="{00000006-A38B-4365-B4B6-A329EFCB7172}"/>
            </c:ext>
          </c:extLst>
        </c:ser>
        <c:ser>
          <c:idx val="7"/>
          <c:order val="7"/>
          <c:tx>
            <c:strRef>
              <c:f>Feuil1!$D$11</c:f>
              <c:strCache>
                <c:ptCount val="1"/>
                <c:pt idx="0">
                  <c:v>Cobalt</c:v>
                </c:pt>
              </c:strCache>
            </c:strRef>
          </c:tx>
          <c:spPr>
            <a:solidFill>
              <a:schemeClr val="accent2">
                <a:lumMod val="60000"/>
              </a:schemeClr>
            </a:solidFill>
            <a:ln>
              <a:noFill/>
            </a:ln>
            <a:effectLst/>
          </c:spPr>
          <c:invertIfNegative val="0"/>
          <c:cat>
            <c:strRef>
              <c:f>Feuil1!$E$3:$F$3</c:f>
              <c:strCache>
                <c:ptCount val="2"/>
                <c:pt idx="0">
                  <c:v>AEMEL</c:v>
                </c:pt>
                <c:pt idx="1">
                  <c:v>PEMEL</c:v>
                </c:pt>
              </c:strCache>
            </c:strRef>
          </c:cat>
          <c:val>
            <c:numRef>
              <c:f>Feuil1!$E$11:$F$11</c:f>
            </c:numRef>
          </c:val>
          <c:extLst>
            <c:ext xmlns:c16="http://schemas.microsoft.com/office/drawing/2014/chart" uri="{C3380CC4-5D6E-409C-BE32-E72D297353CC}">
              <c16:uniqueId val="{00000007-A38B-4365-B4B6-A329EFCB7172}"/>
            </c:ext>
          </c:extLst>
        </c:ser>
        <c:ser>
          <c:idx val="8"/>
          <c:order val="8"/>
          <c:tx>
            <c:strRef>
              <c:f>Feuil1!$D$12</c:f>
              <c:strCache>
                <c:ptCount val="1"/>
                <c:pt idx="0">
                  <c:v>Coking Coal</c:v>
                </c:pt>
              </c:strCache>
            </c:strRef>
          </c:tx>
          <c:spPr>
            <a:solidFill>
              <a:schemeClr val="accent3">
                <a:lumMod val="60000"/>
              </a:schemeClr>
            </a:solidFill>
            <a:ln>
              <a:noFill/>
            </a:ln>
            <a:effectLst/>
          </c:spPr>
          <c:invertIfNegative val="0"/>
          <c:cat>
            <c:strRef>
              <c:f>Feuil1!$E$3:$F$3</c:f>
              <c:strCache>
                <c:ptCount val="2"/>
                <c:pt idx="0">
                  <c:v>AEMEL</c:v>
                </c:pt>
                <c:pt idx="1">
                  <c:v>PEMEL</c:v>
                </c:pt>
              </c:strCache>
            </c:strRef>
          </c:cat>
          <c:val>
            <c:numRef>
              <c:f>Feuil1!$E$12:$F$12</c:f>
            </c:numRef>
          </c:val>
          <c:extLst>
            <c:ext xmlns:c16="http://schemas.microsoft.com/office/drawing/2014/chart" uri="{C3380CC4-5D6E-409C-BE32-E72D297353CC}">
              <c16:uniqueId val="{00000008-A38B-4365-B4B6-A329EFCB7172}"/>
            </c:ext>
          </c:extLst>
        </c:ser>
        <c:ser>
          <c:idx val="9"/>
          <c:order val="9"/>
          <c:tx>
            <c:strRef>
              <c:f>Feuil1!$D$13</c:f>
              <c:strCache>
                <c:ptCount val="1"/>
                <c:pt idx="0">
                  <c:v>Copper</c:v>
                </c:pt>
              </c:strCache>
            </c:strRef>
          </c:tx>
          <c:spPr>
            <a:solidFill>
              <a:schemeClr val="accent4">
                <a:lumMod val="60000"/>
              </a:schemeClr>
            </a:solidFill>
            <a:ln>
              <a:noFill/>
            </a:ln>
            <a:effectLst/>
          </c:spPr>
          <c:invertIfNegative val="0"/>
          <c:cat>
            <c:strRef>
              <c:f>Feuil1!$E$3:$F$3</c:f>
              <c:strCache>
                <c:ptCount val="2"/>
                <c:pt idx="0">
                  <c:v>AEMEL</c:v>
                </c:pt>
                <c:pt idx="1">
                  <c:v>PEMEL</c:v>
                </c:pt>
              </c:strCache>
            </c:strRef>
          </c:cat>
          <c:val>
            <c:numRef>
              <c:f>Feuil1!$E$13:$F$13</c:f>
              <c:numCache>
                <c:formatCode>0.00E+00</c:formatCode>
                <c:ptCount val="2"/>
                <c:pt idx="0">
                  <c:v>0</c:v>
                </c:pt>
                <c:pt idx="1">
                  <c:v>0</c:v>
                </c:pt>
              </c:numCache>
            </c:numRef>
          </c:val>
          <c:extLst>
            <c:ext xmlns:c16="http://schemas.microsoft.com/office/drawing/2014/chart" uri="{C3380CC4-5D6E-409C-BE32-E72D297353CC}">
              <c16:uniqueId val="{00000009-A38B-4365-B4B6-A329EFCB7172}"/>
            </c:ext>
          </c:extLst>
        </c:ser>
        <c:ser>
          <c:idx val="10"/>
          <c:order val="10"/>
          <c:tx>
            <c:strRef>
              <c:f>Feuil1!$D$14</c:f>
              <c:strCache>
                <c:ptCount val="1"/>
                <c:pt idx="0">
                  <c:v>Feldspar</c:v>
                </c:pt>
              </c:strCache>
            </c:strRef>
          </c:tx>
          <c:spPr>
            <a:solidFill>
              <a:schemeClr val="accent5">
                <a:lumMod val="60000"/>
              </a:schemeClr>
            </a:solidFill>
            <a:ln>
              <a:noFill/>
            </a:ln>
            <a:effectLst/>
          </c:spPr>
          <c:invertIfNegative val="0"/>
          <c:cat>
            <c:strRef>
              <c:f>Feuil1!$E$3:$F$3</c:f>
              <c:strCache>
                <c:ptCount val="2"/>
                <c:pt idx="0">
                  <c:v>AEMEL</c:v>
                </c:pt>
                <c:pt idx="1">
                  <c:v>PEMEL</c:v>
                </c:pt>
              </c:strCache>
            </c:strRef>
          </c:cat>
          <c:val>
            <c:numRef>
              <c:f>Feuil1!$E$14:$F$14</c:f>
            </c:numRef>
          </c:val>
          <c:extLst>
            <c:ext xmlns:c16="http://schemas.microsoft.com/office/drawing/2014/chart" uri="{C3380CC4-5D6E-409C-BE32-E72D297353CC}">
              <c16:uniqueId val="{0000000A-A38B-4365-B4B6-A329EFCB7172}"/>
            </c:ext>
          </c:extLst>
        </c:ser>
        <c:ser>
          <c:idx val="11"/>
          <c:order val="11"/>
          <c:tx>
            <c:strRef>
              <c:f>Feuil1!$D$15</c:f>
              <c:strCache>
                <c:ptCount val="1"/>
                <c:pt idx="0">
                  <c:v>Fluorspar</c:v>
                </c:pt>
              </c:strCache>
            </c:strRef>
          </c:tx>
          <c:spPr>
            <a:solidFill>
              <a:schemeClr val="accent6">
                <a:lumMod val="60000"/>
              </a:schemeClr>
            </a:solidFill>
            <a:ln>
              <a:noFill/>
            </a:ln>
            <a:effectLst/>
          </c:spPr>
          <c:invertIfNegative val="0"/>
          <c:cat>
            <c:strRef>
              <c:f>Feuil1!$E$3:$F$3</c:f>
              <c:strCache>
                <c:ptCount val="2"/>
                <c:pt idx="0">
                  <c:v>AEMEL</c:v>
                </c:pt>
                <c:pt idx="1">
                  <c:v>PEMEL</c:v>
                </c:pt>
              </c:strCache>
            </c:strRef>
          </c:cat>
          <c:val>
            <c:numRef>
              <c:f>Feuil1!$E$15:$F$15</c:f>
            </c:numRef>
          </c:val>
          <c:extLst>
            <c:ext xmlns:c16="http://schemas.microsoft.com/office/drawing/2014/chart" uri="{C3380CC4-5D6E-409C-BE32-E72D297353CC}">
              <c16:uniqueId val="{0000000B-A38B-4365-B4B6-A329EFCB7172}"/>
            </c:ext>
          </c:extLst>
        </c:ser>
        <c:ser>
          <c:idx val="12"/>
          <c:order val="12"/>
          <c:tx>
            <c:strRef>
              <c:f>Feuil1!$D$16</c:f>
              <c:strCache>
                <c:ptCount val="1"/>
                <c:pt idx="0">
                  <c:v>Gallium</c:v>
                </c:pt>
              </c:strCache>
            </c:strRef>
          </c:tx>
          <c:spPr>
            <a:solidFill>
              <a:schemeClr val="accent1">
                <a:lumMod val="80000"/>
                <a:lumOff val="20000"/>
              </a:schemeClr>
            </a:solidFill>
            <a:ln>
              <a:noFill/>
            </a:ln>
            <a:effectLst/>
          </c:spPr>
          <c:invertIfNegative val="0"/>
          <c:cat>
            <c:strRef>
              <c:f>Feuil1!$E$3:$F$3</c:f>
              <c:strCache>
                <c:ptCount val="2"/>
                <c:pt idx="0">
                  <c:v>AEMEL</c:v>
                </c:pt>
                <c:pt idx="1">
                  <c:v>PEMEL</c:v>
                </c:pt>
              </c:strCache>
            </c:strRef>
          </c:cat>
          <c:val>
            <c:numRef>
              <c:f>Feuil1!$E$16:$F$16</c:f>
            </c:numRef>
          </c:val>
          <c:extLst>
            <c:ext xmlns:c16="http://schemas.microsoft.com/office/drawing/2014/chart" uri="{C3380CC4-5D6E-409C-BE32-E72D297353CC}">
              <c16:uniqueId val="{0000000C-A38B-4365-B4B6-A329EFCB7172}"/>
            </c:ext>
          </c:extLst>
        </c:ser>
        <c:ser>
          <c:idx val="13"/>
          <c:order val="13"/>
          <c:tx>
            <c:strRef>
              <c:f>Feuil1!$D$17</c:f>
              <c:strCache>
                <c:ptCount val="1"/>
                <c:pt idx="0">
                  <c:v>Germanium</c:v>
                </c:pt>
              </c:strCache>
            </c:strRef>
          </c:tx>
          <c:spPr>
            <a:solidFill>
              <a:schemeClr val="accent2">
                <a:lumMod val="80000"/>
                <a:lumOff val="20000"/>
              </a:schemeClr>
            </a:solidFill>
            <a:ln>
              <a:noFill/>
            </a:ln>
            <a:effectLst/>
          </c:spPr>
          <c:invertIfNegative val="0"/>
          <c:cat>
            <c:strRef>
              <c:f>Feuil1!$E$3:$F$3</c:f>
              <c:strCache>
                <c:ptCount val="2"/>
                <c:pt idx="0">
                  <c:v>AEMEL</c:v>
                </c:pt>
                <c:pt idx="1">
                  <c:v>PEMEL</c:v>
                </c:pt>
              </c:strCache>
            </c:strRef>
          </c:cat>
          <c:val>
            <c:numRef>
              <c:f>Feuil1!$E$17:$F$17</c:f>
            </c:numRef>
          </c:val>
          <c:extLst>
            <c:ext xmlns:c16="http://schemas.microsoft.com/office/drawing/2014/chart" uri="{C3380CC4-5D6E-409C-BE32-E72D297353CC}">
              <c16:uniqueId val="{0000000D-A38B-4365-B4B6-A329EFCB7172}"/>
            </c:ext>
          </c:extLst>
        </c:ser>
        <c:ser>
          <c:idx val="14"/>
          <c:order val="14"/>
          <c:tx>
            <c:strRef>
              <c:f>Feuil1!$D$18</c:f>
              <c:strCache>
                <c:ptCount val="1"/>
                <c:pt idx="0">
                  <c:v>Hafnium</c:v>
                </c:pt>
              </c:strCache>
            </c:strRef>
          </c:tx>
          <c:spPr>
            <a:solidFill>
              <a:schemeClr val="accent3">
                <a:lumMod val="80000"/>
                <a:lumOff val="20000"/>
              </a:schemeClr>
            </a:solidFill>
            <a:ln>
              <a:noFill/>
            </a:ln>
            <a:effectLst/>
          </c:spPr>
          <c:invertIfNegative val="0"/>
          <c:cat>
            <c:strRef>
              <c:f>Feuil1!$E$3:$F$3</c:f>
              <c:strCache>
                <c:ptCount val="2"/>
                <c:pt idx="0">
                  <c:v>AEMEL</c:v>
                </c:pt>
                <c:pt idx="1">
                  <c:v>PEMEL</c:v>
                </c:pt>
              </c:strCache>
            </c:strRef>
          </c:cat>
          <c:val>
            <c:numRef>
              <c:f>Feuil1!$E$18:$F$18</c:f>
            </c:numRef>
          </c:val>
          <c:extLst>
            <c:ext xmlns:c16="http://schemas.microsoft.com/office/drawing/2014/chart" uri="{C3380CC4-5D6E-409C-BE32-E72D297353CC}">
              <c16:uniqueId val="{0000000E-A38B-4365-B4B6-A329EFCB7172}"/>
            </c:ext>
          </c:extLst>
        </c:ser>
        <c:ser>
          <c:idx val="15"/>
          <c:order val="15"/>
          <c:tx>
            <c:strRef>
              <c:f>Feuil1!$D$19</c:f>
              <c:strCache>
                <c:ptCount val="1"/>
                <c:pt idx="0">
                  <c:v>Heavy rare earth elements</c:v>
                </c:pt>
              </c:strCache>
            </c:strRef>
          </c:tx>
          <c:spPr>
            <a:solidFill>
              <a:schemeClr val="accent4">
                <a:lumMod val="80000"/>
                <a:lumOff val="20000"/>
              </a:schemeClr>
            </a:solidFill>
            <a:ln>
              <a:noFill/>
            </a:ln>
            <a:effectLst/>
          </c:spPr>
          <c:invertIfNegative val="0"/>
          <c:cat>
            <c:strRef>
              <c:f>Feuil1!$E$3:$F$3</c:f>
              <c:strCache>
                <c:ptCount val="2"/>
                <c:pt idx="0">
                  <c:v>AEMEL</c:v>
                </c:pt>
                <c:pt idx="1">
                  <c:v>PEMEL</c:v>
                </c:pt>
              </c:strCache>
            </c:strRef>
          </c:cat>
          <c:val>
            <c:numRef>
              <c:f>Feuil1!$E$19:$F$19</c:f>
            </c:numRef>
          </c:val>
          <c:extLst>
            <c:ext xmlns:c16="http://schemas.microsoft.com/office/drawing/2014/chart" uri="{C3380CC4-5D6E-409C-BE32-E72D297353CC}">
              <c16:uniqueId val="{0000000F-A38B-4365-B4B6-A329EFCB7172}"/>
            </c:ext>
          </c:extLst>
        </c:ser>
        <c:ser>
          <c:idx val="16"/>
          <c:order val="16"/>
          <c:tx>
            <c:strRef>
              <c:f>Feuil1!$D$20</c:f>
              <c:strCache>
                <c:ptCount val="1"/>
                <c:pt idx="0">
                  <c:v>Helium</c:v>
                </c:pt>
              </c:strCache>
            </c:strRef>
          </c:tx>
          <c:spPr>
            <a:solidFill>
              <a:schemeClr val="accent5">
                <a:lumMod val="80000"/>
                <a:lumOff val="20000"/>
              </a:schemeClr>
            </a:solidFill>
            <a:ln>
              <a:noFill/>
            </a:ln>
            <a:effectLst/>
          </c:spPr>
          <c:invertIfNegative val="0"/>
          <c:cat>
            <c:strRef>
              <c:f>Feuil1!$E$3:$F$3</c:f>
              <c:strCache>
                <c:ptCount val="2"/>
                <c:pt idx="0">
                  <c:v>AEMEL</c:v>
                </c:pt>
                <c:pt idx="1">
                  <c:v>PEMEL</c:v>
                </c:pt>
              </c:strCache>
            </c:strRef>
          </c:cat>
          <c:val>
            <c:numRef>
              <c:f>Feuil1!$E$20:$F$20</c:f>
            </c:numRef>
          </c:val>
          <c:extLst>
            <c:ext xmlns:c16="http://schemas.microsoft.com/office/drawing/2014/chart" uri="{C3380CC4-5D6E-409C-BE32-E72D297353CC}">
              <c16:uniqueId val="{00000010-A38B-4365-B4B6-A329EFCB7172}"/>
            </c:ext>
          </c:extLst>
        </c:ser>
        <c:ser>
          <c:idx val="17"/>
          <c:order val="17"/>
          <c:tx>
            <c:strRef>
              <c:f>Feuil1!$D$21</c:f>
              <c:strCache>
                <c:ptCount val="1"/>
                <c:pt idx="0">
                  <c:v>Light rare earth elements</c:v>
                </c:pt>
              </c:strCache>
            </c:strRef>
          </c:tx>
          <c:spPr>
            <a:solidFill>
              <a:schemeClr val="accent6">
                <a:lumMod val="80000"/>
                <a:lumOff val="20000"/>
              </a:schemeClr>
            </a:solidFill>
            <a:ln>
              <a:noFill/>
            </a:ln>
            <a:effectLst/>
          </c:spPr>
          <c:invertIfNegative val="0"/>
          <c:cat>
            <c:strRef>
              <c:f>Feuil1!$E$3:$F$3</c:f>
              <c:strCache>
                <c:ptCount val="2"/>
                <c:pt idx="0">
                  <c:v>AEMEL</c:v>
                </c:pt>
                <c:pt idx="1">
                  <c:v>PEMEL</c:v>
                </c:pt>
              </c:strCache>
            </c:strRef>
          </c:cat>
          <c:val>
            <c:numRef>
              <c:f>Feuil1!$E$21:$F$21</c:f>
            </c:numRef>
          </c:val>
          <c:extLst>
            <c:ext xmlns:c16="http://schemas.microsoft.com/office/drawing/2014/chart" uri="{C3380CC4-5D6E-409C-BE32-E72D297353CC}">
              <c16:uniqueId val="{00000011-A38B-4365-B4B6-A329EFCB7172}"/>
            </c:ext>
          </c:extLst>
        </c:ser>
        <c:ser>
          <c:idx val="18"/>
          <c:order val="18"/>
          <c:tx>
            <c:strRef>
              <c:f>Feuil1!$D$22</c:f>
              <c:strCache>
                <c:ptCount val="1"/>
                <c:pt idx="0">
                  <c:v>Lithium</c:v>
                </c:pt>
              </c:strCache>
            </c:strRef>
          </c:tx>
          <c:spPr>
            <a:solidFill>
              <a:schemeClr val="accent1">
                <a:lumMod val="80000"/>
              </a:schemeClr>
            </a:solidFill>
            <a:ln>
              <a:noFill/>
            </a:ln>
            <a:effectLst/>
          </c:spPr>
          <c:invertIfNegative val="0"/>
          <c:cat>
            <c:strRef>
              <c:f>Feuil1!$E$3:$F$3</c:f>
              <c:strCache>
                <c:ptCount val="2"/>
                <c:pt idx="0">
                  <c:v>AEMEL</c:v>
                </c:pt>
                <c:pt idx="1">
                  <c:v>PEMEL</c:v>
                </c:pt>
              </c:strCache>
            </c:strRef>
          </c:cat>
          <c:val>
            <c:numRef>
              <c:f>Feuil1!$E$22:$F$22</c:f>
            </c:numRef>
          </c:val>
          <c:extLst>
            <c:ext xmlns:c16="http://schemas.microsoft.com/office/drawing/2014/chart" uri="{C3380CC4-5D6E-409C-BE32-E72D297353CC}">
              <c16:uniqueId val="{00000012-A38B-4365-B4B6-A329EFCB7172}"/>
            </c:ext>
          </c:extLst>
        </c:ser>
        <c:ser>
          <c:idx val="19"/>
          <c:order val="19"/>
          <c:tx>
            <c:strRef>
              <c:f>Feuil1!$D$23</c:f>
              <c:strCache>
                <c:ptCount val="1"/>
                <c:pt idx="0">
                  <c:v>Magnesium</c:v>
                </c:pt>
              </c:strCache>
            </c:strRef>
          </c:tx>
          <c:spPr>
            <a:solidFill>
              <a:schemeClr val="accent2">
                <a:lumMod val="80000"/>
              </a:schemeClr>
            </a:solidFill>
            <a:ln>
              <a:noFill/>
            </a:ln>
            <a:effectLst/>
          </c:spPr>
          <c:invertIfNegative val="0"/>
          <c:cat>
            <c:strRef>
              <c:f>Feuil1!$E$3:$F$3</c:f>
              <c:strCache>
                <c:ptCount val="2"/>
                <c:pt idx="0">
                  <c:v>AEMEL</c:v>
                </c:pt>
                <c:pt idx="1">
                  <c:v>PEMEL</c:v>
                </c:pt>
              </c:strCache>
            </c:strRef>
          </c:cat>
          <c:val>
            <c:numRef>
              <c:f>Feuil1!$E$23:$F$23</c:f>
              <c:numCache>
                <c:formatCode>0.00E+00</c:formatCode>
                <c:ptCount val="2"/>
                <c:pt idx="0">
                  <c:v>0</c:v>
                </c:pt>
                <c:pt idx="1">
                  <c:v>0</c:v>
                </c:pt>
              </c:numCache>
            </c:numRef>
          </c:val>
          <c:extLst>
            <c:ext xmlns:c16="http://schemas.microsoft.com/office/drawing/2014/chart" uri="{C3380CC4-5D6E-409C-BE32-E72D297353CC}">
              <c16:uniqueId val="{00000013-A38B-4365-B4B6-A329EFCB7172}"/>
            </c:ext>
          </c:extLst>
        </c:ser>
        <c:ser>
          <c:idx val="20"/>
          <c:order val="20"/>
          <c:tx>
            <c:strRef>
              <c:f>Feuil1!$D$24</c:f>
              <c:strCache>
                <c:ptCount val="1"/>
                <c:pt idx="0">
                  <c:v>Manganese</c:v>
                </c:pt>
              </c:strCache>
            </c:strRef>
          </c:tx>
          <c:spPr>
            <a:solidFill>
              <a:schemeClr val="accent3">
                <a:lumMod val="80000"/>
              </a:schemeClr>
            </a:solidFill>
            <a:ln>
              <a:noFill/>
            </a:ln>
            <a:effectLst/>
          </c:spPr>
          <c:invertIfNegative val="0"/>
          <c:cat>
            <c:strRef>
              <c:f>Feuil1!$E$3:$F$3</c:f>
              <c:strCache>
                <c:ptCount val="2"/>
                <c:pt idx="0">
                  <c:v>AEMEL</c:v>
                </c:pt>
                <c:pt idx="1">
                  <c:v>PEMEL</c:v>
                </c:pt>
              </c:strCache>
            </c:strRef>
          </c:cat>
          <c:val>
            <c:numRef>
              <c:f>Feuil1!$E$24:$F$24</c:f>
            </c:numRef>
          </c:val>
          <c:extLst>
            <c:ext xmlns:c16="http://schemas.microsoft.com/office/drawing/2014/chart" uri="{C3380CC4-5D6E-409C-BE32-E72D297353CC}">
              <c16:uniqueId val="{00000014-A38B-4365-B4B6-A329EFCB7172}"/>
            </c:ext>
          </c:extLst>
        </c:ser>
        <c:ser>
          <c:idx val="21"/>
          <c:order val="21"/>
          <c:tx>
            <c:strRef>
              <c:f>Feuil1!$D$25</c:f>
              <c:strCache>
                <c:ptCount val="1"/>
                <c:pt idx="0">
                  <c:v>Natural Graphite</c:v>
                </c:pt>
              </c:strCache>
            </c:strRef>
          </c:tx>
          <c:spPr>
            <a:solidFill>
              <a:schemeClr val="accent4">
                <a:lumMod val="80000"/>
              </a:schemeClr>
            </a:solidFill>
            <a:ln>
              <a:noFill/>
            </a:ln>
            <a:effectLst/>
          </c:spPr>
          <c:invertIfNegative val="0"/>
          <c:cat>
            <c:strRef>
              <c:f>Feuil1!$E$3:$F$3</c:f>
              <c:strCache>
                <c:ptCount val="2"/>
                <c:pt idx="0">
                  <c:v>AEMEL</c:v>
                </c:pt>
                <c:pt idx="1">
                  <c:v>PEMEL</c:v>
                </c:pt>
              </c:strCache>
            </c:strRef>
          </c:cat>
          <c:val>
            <c:numRef>
              <c:f>Feuil1!$E$25:$F$25</c:f>
            </c:numRef>
          </c:val>
          <c:extLst>
            <c:ext xmlns:c16="http://schemas.microsoft.com/office/drawing/2014/chart" uri="{C3380CC4-5D6E-409C-BE32-E72D297353CC}">
              <c16:uniqueId val="{00000015-A38B-4365-B4B6-A329EFCB7172}"/>
            </c:ext>
          </c:extLst>
        </c:ser>
        <c:ser>
          <c:idx val="22"/>
          <c:order val="22"/>
          <c:tx>
            <c:strRef>
              <c:f>Feuil1!$D$26</c:f>
              <c:strCache>
                <c:ptCount val="1"/>
                <c:pt idx="0">
                  <c:v>Nickel</c:v>
                </c:pt>
              </c:strCache>
            </c:strRef>
          </c:tx>
          <c:spPr>
            <a:solidFill>
              <a:schemeClr val="accent5">
                <a:lumMod val="80000"/>
              </a:schemeClr>
            </a:solidFill>
            <a:ln>
              <a:noFill/>
            </a:ln>
            <a:effectLst/>
          </c:spPr>
          <c:invertIfNegative val="0"/>
          <c:cat>
            <c:strRef>
              <c:f>Feuil1!$E$3:$F$3</c:f>
              <c:strCache>
                <c:ptCount val="2"/>
                <c:pt idx="0">
                  <c:v>AEMEL</c:v>
                </c:pt>
                <c:pt idx="1">
                  <c:v>PEMEL</c:v>
                </c:pt>
              </c:strCache>
            </c:strRef>
          </c:cat>
          <c:val>
            <c:numRef>
              <c:f>Feuil1!$E$26:$F$26</c:f>
              <c:numCache>
                <c:formatCode>0.00E+00</c:formatCode>
                <c:ptCount val="2"/>
                <c:pt idx="0">
                  <c:v>0</c:v>
                </c:pt>
                <c:pt idx="1">
                  <c:v>0</c:v>
                </c:pt>
              </c:numCache>
            </c:numRef>
          </c:val>
          <c:extLst>
            <c:ext xmlns:c16="http://schemas.microsoft.com/office/drawing/2014/chart" uri="{C3380CC4-5D6E-409C-BE32-E72D297353CC}">
              <c16:uniqueId val="{00000016-A38B-4365-B4B6-A329EFCB7172}"/>
            </c:ext>
          </c:extLst>
        </c:ser>
        <c:ser>
          <c:idx val="23"/>
          <c:order val="23"/>
          <c:tx>
            <c:strRef>
              <c:f>Feuil1!$D$27</c:f>
              <c:strCache>
                <c:ptCount val="1"/>
                <c:pt idx="0">
                  <c:v>Niobium</c:v>
                </c:pt>
              </c:strCache>
            </c:strRef>
          </c:tx>
          <c:spPr>
            <a:solidFill>
              <a:schemeClr val="accent6">
                <a:lumMod val="80000"/>
              </a:schemeClr>
            </a:solidFill>
            <a:ln>
              <a:noFill/>
            </a:ln>
            <a:effectLst/>
          </c:spPr>
          <c:invertIfNegative val="0"/>
          <c:cat>
            <c:strRef>
              <c:f>Feuil1!$E$3:$F$3</c:f>
              <c:strCache>
                <c:ptCount val="2"/>
                <c:pt idx="0">
                  <c:v>AEMEL</c:v>
                </c:pt>
                <c:pt idx="1">
                  <c:v>PEMEL</c:v>
                </c:pt>
              </c:strCache>
            </c:strRef>
          </c:cat>
          <c:val>
            <c:numRef>
              <c:f>Feuil1!$E$27:$F$27</c:f>
            </c:numRef>
          </c:val>
          <c:extLst>
            <c:ext xmlns:c16="http://schemas.microsoft.com/office/drawing/2014/chart" uri="{C3380CC4-5D6E-409C-BE32-E72D297353CC}">
              <c16:uniqueId val="{00000017-A38B-4365-B4B6-A329EFCB7172}"/>
            </c:ext>
          </c:extLst>
        </c:ser>
        <c:ser>
          <c:idx val="24"/>
          <c:order val="24"/>
          <c:tx>
            <c:strRef>
              <c:f>Feuil1!$D$28</c:f>
              <c:strCache>
                <c:ptCount val="1"/>
                <c:pt idx="0">
                  <c:v>Phosphate Rock</c:v>
                </c:pt>
              </c:strCache>
            </c:strRef>
          </c:tx>
          <c:spPr>
            <a:solidFill>
              <a:schemeClr val="accent1">
                <a:lumMod val="60000"/>
                <a:lumOff val="40000"/>
              </a:schemeClr>
            </a:solidFill>
            <a:ln>
              <a:noFill/>
            </a:ln>
            <a:effectLst/>
          </c:spPr>
          <c:invertIfNegative val="0"/>
          <c:cat>
            <c:strRef>
              <c:f>Feuil1!$E$3:$F$3</c:f>
              <c:strCache>
                <c:ptCount val="2"/>
                <c:pt idx="0">
                  <c:v>AEMEL</c:v>
                </c:pt>
                <c:pt idx="1">
                  <c:v>PEMEL</c:v>
                </c:pt>
              </c:strCache>
            </c:strRef>
          </c:cat>
          <c:val>
            <c:numRef>
              <c:f>Feuil1!$E$28:$F$28</c:f>
            </c:numRef>
          </c:val>
          <c:extLst>
            <c:ext xmlns:c16="http://schemas.microsoft.com/office/drawing/2014/chart" uri="{C3380CC4-5D6E-409C-BE32-E72D297353CC}">
              <c16:uniqueId val="{00000018-A38B-4365-B4B6-A329EFCB7172}"/>
            </c:ext>
          </c:extLst>
        </c:ser>
        <c:ser>
          <c:idx val="25"/>
          <c:order val="25"/>
          <c:tx>
            <c:strRef>
              <c:f>Feuil1!$D$29</c:f>
              <c:strCache>
                <c:ptCount val="1"/>
                <c:pt idx="0">
                  <c:v>Phosphorus</c:v>
                </c:pt>
              </c:strCache>
            </c:strRef>
          </c:tx>
          <c:spPr>
            <a:solidFill>
              <a:schemeClr val="accent2">
                <a:lumMod val="60000"/>
                <a:lumOff val="40000"/>
              </a:schemeClr>
            </a:solidFill>
            <a:ln>
              <a:noFill/>
            </a:ln>
            <a:effectLst/>
          </c:spPr>
          <c:invertIfNegative val="0"/>
          <c:cat>
            <c:strRef>
              <c:f>Feuil1!$E$3:$F$3</c:f>
              <c:strCache>
                <c:ptCount val="2"/>
                <c:pt idx="0">
                  <c:v>AEMEL</c:v>
                </c:pt>
                <c:pt idx="1">
                  <c:v>PEMEL</c:v>
                </c:pt>
              </c:strCache>
            </c:strRef>
          </c:cat>
          <c:val>
            <c:numRef>
              <c:f>Feuil1!$E$29:$F$29</c:f>
            </c:numRef>
          </c:val>
          <c:extLst>
            <c:ext xmlns:c16="http://schemas.microsoft.com/office/drawing/2014/chart" uri="{C3380CC4-5D6E-409C-BE32-E72D297353CC}">
              <c16:uniqueId val="{00000019-A38B-4365-B4B6-A329EFCB7172}"/>
            </c:ext>
          </c:extLst>
        </c:ser>
        <c:ser>
          <c:idx val="26"/>
          <c:order val="26"/>
          <c:tx>
            <c:strRef>
              <c:f>Feuil1!$D$30</c:f>
              <c:strCache>
                <c:ptCount val="1"/>
                <c:pt idx="0">
                  <c:v>Platinum group metals</c:v>
                </c:pt>
              </c:strCache>
            </c:strRef>
          </c:tx>
          <c:spPr>
            <a:solidFill>
              <a:schemeClr val="accent3">
                <a:lumMod val="60000"/>
                <a:lumOff val="40000"/>
              </a:schemeClr>
            </a:solidFill>
            <a:ln>
              <a:noFill/>
            </a:ln>
            <a:effectLst/>
          </c:spPr>
          <c:invertIfNegative val="0"/>
          <c:cat>
            <c:strRef>
              <c:f>Feuil1!$E$3:$F$3</c:f>
              <c:strCache>
                <c:ptCount val="2"/>
                <c:pt idx="0">
                  <c:v>AEMEL</c:v>
                </c:pt>
                <c:pt idx="1">
                  <c:v>PEMEL</c:v>
                </c:pt>
              </c:strCache>
            </c:strRef>
          </c:cat>
          <c:val>
            <c:numRef>
              <c:f>Feuil1!$E$30:$F$30</c:f>
              <c:numCache>
                <c:formatCode>0.00E+00</c:formatCode>
                <c:ptCount val="2"/>
                <c:pt idx="0">
                  <c:v>0</c:v>
                </c:pt>
                <c:pt idx="1">
                  <c:v>0</c:v>
                </c:pt>
              </c:numCache>
            </c:numRef>
          </c:val>
          <c:extLst>
            <c:ext xmlns:c16="http://schemas.microsoft.com/office/drawing/2014/chart" uri="{C3380CC4-5D6E-409C-BE32-E72D297353CC}">
              <c16:uniqueId val="{0000001A-A38B-4365-B4B6-A329EFCB7172}"/>
            </c:ext>
          </c:extLst>
        </c:ser>
        <c:ser>
          <c:idx val="27"/>
          <c:order val="27"/>
          <c:tx>
            <c:strRef>
              <c:f>Feuil1!$D$31</c:f>
              <c:strCache>
                <c:ptCount val="1"/>
                <c:pt idx="0">
                  <c:v>Scandium</c:v>
                </c:pt>
              </c:strCache>
            </c:strRef>
          </c:tx>
          <c:spPr>
            <a:solidFill>
              <a:schemeClr val="accent4">
                <a:lumMod val="60000"/>
                <a:lumOff val="40000"/>
              </a:schemeClr>
            </a:solidFill>
            <a:ln>
              <a:noFill/>
            </a:ln>
            <a:effectLst/>
          </c:spPr>
          <c:invertIfNegative val="0"/>
          <c:cat>
            <c:strRef>
              <c:f>Feuil1!$E$3:$F$3</c:f>
              <c:strCache>
                <c:ptCount val="2"/>
                <c:pt idx="0">
                  <c:v>AEMEL</c:v>
                </c:pt>
                <c:pt idx="1">
                  <c:v>PEMEL</c:v>
                </c:pt>
              </c:strCache>
            </c:strRef>
          </c:cat>
          <c:val>
            <c:numRef>
              <c:f>Feuil1!$E$31:$F$31</c:f>
            </c:numRef>
          </c:val>
          <c:extLst>
            <c:ext xmlns:c16="http://schemas.microsoft.com/office/drawing/2014/chart" uri="{C3380CC4-5D6E-409C-BE32-E72D297353CC}">
              <c16:uniqueId val="{0000001B-A38B-4365-B4B6-A329EFCB7172}"/>
            </c:ext>
          </c:extLst>
        </c:ser>
        <c:ser>
          <c:idx val="28"/>
          <c:order val="28"/>
          <c:tx>
            <c:strRef>
              <c:f>Feuil1!$D$32</c:f>
              <c:strCache>
                <c:ptCount val="1"/>
                <c:pt idx="0">
                  <c:v>Silicon metal</c:v>
                </c:pt>
              </c:strCache>
            </c:strRef>
          </c:tx>
          <c:spPr>
            <a:solidFill>
              <a:schemeClr val="accent5">
                <a:lumMod val="60000"/>
                <a:lumOff val="40000"/>
              </a:schemeClr>
            </a:solidFill>
            <a:ln>
              <a:noFill/>
            </a:ln>
            <a:effectLst/>
          </c:spPr>
          <c:invertIfNegative val="0"/>
          <c:cat>
            <c:strRef>
              <c:f>Feuil1!$E$3:$F$3</c:f>
              <c:strCache>
                <c:ptCount val="2"/>
                <c:pt idx="0">
                  <c:v>AEMEL</c:v>
                </c:pt>
                <c:pt idx="1">
                  <c:v>PEMEL</c:v>
                </c:pt>
              </c:strCache>
            </c:strRef>
          </c:cat>
          <c:val>
            <c:numRef>
              <c:f>Feuil1!$E$32:$F$32</c:f>
              <c:numCache>
                <c:formatCode>0.00E+00</c:formatCode>
                <c:ptCount val="2"/>
                <c:pt idx="0">
                  <c:v>0</c:v>
                </c:pt>
                <c:pt idx="1">
                  <c:v>0</c:v>
                </c:pt>
              </c:numCache>
            </c:numRef>
          </c:val>
          <c:extLst>
            <c:ext xmlns:c16="http://schemas.microsoft.com/office/drawing/2014/chart" uri="{C3380CC4-5D6E-409C-BE32-E72D297353CC}">
              <c16:uniqueId val="{0000001C-A38B-4365-B4B6-A329EFCB7172}"/>
            </c:ext>
          </c:extLst>
        </c:ser>
        <c:ser>
          <c:idx val="29"/>
          <c:order val="29"/>
          <c:tx>
            <c:strRef>
              <c:f>Feuil1!$D$33</c:f>
              <c:strCache>
                <c:ptCount val="1"/>
                <c:pt idx="0">
                  <c:v>Strontium</c:v>
                </c:pt>
              </c:strCache>
            </c:strRef>
          </c:tx>
          <c:spPr>
            <a:solidFill>
              <a:schemeClr val="accent6">
                <a:lumMod val="60000"/>
                <a:lumOff val="40000"/>
              </a:schemeClr>
            </a:solidFill>
            <a:ln>
              <a:noFill/>
            </a:ln>
            <a:effectLst/>
          </c:spPr>
          <c:invertIfNegative val="0"/>
          <c:cat>
            <c:strRef>
              <c:f>Feuil1!$E$3:$F$3</c:f>
              <c:strCache>
                <c:ptCount val="2"/>
                <c:pt idx="0">
                  <c:v>AEMEL</c:v>
                </c:pt>
                <c:pt idx="1">
                  <c:v>PEMEL</c:v>
                </c:pt>
              </c:strCache>
            </c:strRef>
          </c:cat>
          <c:val>
            <c:numRef>
              <c:f>Feuil1!$E$33:$F$33</c:f>
            </c:numRef>
          </c:val>
          <c:extLst>
            <c:ext xmlns:c16="http://schemas.microsoft.com/office/drawing/2014/chart" uri="{C3380CC4-5D6E-409C-BE32-E72D297353CC}">
              <c16:uniqueId val="{0000001D-A38B-4365-B4B6-A329EFCB7172}"/>
            </c:ext>
          </c:extLst>
        </c:ser>
        <c:ser>
          <c:idx val="30"/>
          <c:order val="30"/>
          <c:tx>
            <c:strRef>
              <c:f>Feuil1!$D$34</c:f>
              <c:strCache>
                <c:ptCount val="1"/>
                <c:pt idx="0">
                  <c:v>Tantalum</c:v>
                </c:pt>
              </c:strCache>
            </c:strRef>
          </c:tx>
          <c:spPr>
            <a:solidFill>
              <a:schemeClr val="accent1">
                <a:lumMod val="50000"/>
              </a:schemeClr>
            </a:solidFill>
            <a:ln>
              <a:noFill/>
            </a:ln>
            <a:effectLst/>
          </c:spPr>
          <c:invertIfNegative val="0"/>
          <c:cat>
            <c:strRef>
              <c:f>Feuil1!$E$3:$F$3</c:f>
              <c:strCache>
                <c:ptCount val="2"/>
                <c:pt idx="0">
                  <c:v>AEMEL</c:v>
                </c:pt>
                <c:pt idx="1">
                  <c:v>PEMEL</c:v>
                </c:pt>
              </c:strCache>
            </c:strRef>
          </c:cat>
          <c:val>
            <c:numRef>
              <c:f>Feuil1!$E$34:$F$34</c:f>
            </c:numRef>
          </c:val>
          <c:extLst>
            <c:ext xmlns:c16="http://schemas.microsoft.com/office/drawing/2014/chart" uri="{C3380CC4-5D6E-409C-BE32-E72D297353CC}">
              <c16:uniqueId val="{0000001E-A38B-4365-B4B6-A329EFCB7172}"/>
            </c:ext>
          </c:extLst>
        </c:ser>
        <c:ser>
          <c:idx val="31"/>
          <c:order val="31"/>
          <c:tx>
            <c:strRef>
              <c:f>Feuil1!$D$35</c:f>
              <c:strCache>
                <c:ptCount val="1"/>
                <c:pt idx="0">
                  <c:v>Titanium metal</c:v>
                </c:pt>
              </c:strCache>
            </c:strRef>
          </c:tx>
          <c:spPr>
            <a:solidFill>
              <a:schemeClr val="accent2">
                <a:lumMod val="50000"/>
              </a:schemeClr>
            </a:solidFill>
            <a:ln>
              <a:noFill/>
            </a:ln>
            <a:effectLst/>
          </c:spPr>
          <c:invertIfNegative val="0"/>
          <c:cat>
            <c:strRef>
              <c:f>Feuil1!$E$3:$F$3</c:f>
              <c:strCache>
                <c:ptCount val="2"/>
                <c:pt idx="0">
                  <c:v>AEMEL</c:v>
                </c:pt>
                <c:pt idx="1">
                  <c:v>PEMEL</c:v>
                </c:pt>
              </c:strCache>
            </c:strRef>
          </c:cat>
          <c:val>
            <c:numRef>
              <c:f>Feuil1!$E$35:$F$35</c:f>
              <c:numCache>
                <c:formatCode>0.00E+00</c:formatCode>
                <c:ptCount val="2"/>
                <c:pt idx="0">
                  <c:v>0</c:v>
                </c:pt>
                <c:pt idx="1">
                  <c:v>0</c:v>
                </c:pt>
              </c:numCache>
            </c:numRef>
          </c:val>
          <c:extLst>
            <c:ext xmlns:c16="http://schemas.microsoft.com/office/drawing/2014/chart" uri="{C3380CC4-5D6E-409C-BE32-E72D297353CC}">
              <c16:uniqueId val="{0000001F-A38B-4365-B4B6-A329EFCB7172}"/>
            </c:ext>
          </c:extLst>
        </c:ser>
        <c:ser>
          <c:idx val="32"/>
          <c:order val="32"/>
          <c:tx>
            <c:strRef>
              <c:f>Feuil1!$D$36</c:f>
              <c:strCache>
                <c:ptCount val="1"/>
                <c:pt idx="0">
                  <c:v>Tungsten</c:v>
                </c:pt>
              </c:strCache>
            </c:strRef>
          </c:tx>
          <c:spPr>
            <a:solidFill>
              <a:schemeClr val="accent3">
                <a:lumMod val="50000"/>
              </a:schemeClr>
            </a:solidFill>
            <a:ln>
              <a:noFill/>
            </a:ln>
            <a:effectLst/>
          </c:spPr>
          <c:invertIfNegative val="0"/>
          <c:cat>
            <c:strRef>
              <c:f>Feuil1!$E$3:$F$3</c:f>
              <c:strCache>
                <c:ptCount val="2"/>
                <c:pt idx="0">
                  <c:v>AEMEL</c:v>
                </c:pt>
                <c:pt idx="1">
                  <c:v>PEMEL</c:v>
                </c:pt>
              </c:strCache>
            </c:strRef>
          </c:cat>
          <c:val>
            <c:numRef>
              <c:f>Feuil1!$E$36:$F$36</c:f>
            </c:numRef>
          </c:val>
          <c:extLst>
            <c:ext xmlns:c16="http://schemas.microsoft.com/office/drawing/2014/chart" uri="{C3380CC4-5D6E-409C-BE32-E72D297353CC}">
              <c16:uniqueId val="{00000020-A38B-4365-B4B6-A329EFCB7172}"/>
            </c:ext>
          </c:extLst>
        </c:ser>
        <c:ser>
          <c:idx val="33"/>
          <c:order val="33"/>
          <c:tx>
            <c:strRef>
              <c:f>Feuil1!$D$37</c:f>
              <c:strCache>
                <c:ptCount val="1"/>
                <c:pt idx="0">
                  <c:v>Vanadium</c:v>
                </c:pt>
              </c:strCache>
            </c:strRef>
          </c:tx>
          <c:spPr>
            <a:solidFill>
              <a:schemeClr val="accent4">
                <a:lumMod val="50000"/>
              </a:schemeClr>
            </a:solidFill>
            <a:ln>
              <a:noFill/>
            </a:ln>
            <a:effectLst/>
          </c:spPr>
          <c:invertIfNegative val="0"/>
          <c:cat>
            <c:strRef>
              <c:f>Feuil1!$E$3:$F$3</c:f>
              <c:strCache>
                <c:ptCount val="2"/>
                <c:pt idx="0">
                  <c:v>AEMEL</c:v>
                </c:pt>
                <c:pt idx="1">
                  <c:v>PEMEL</c:v>
                </c:pt>
              </c:strCache>
            </c:strRef>
          </c:cat>
          <c:val>
            <c:numRef>
              <c:f>Feuil1!$E$37:$F$37</c:f>
            </c:numRef>
          </c:val>
          <c:extLst>
            <c:ext xmlns:c16="http://schemas.microsoft.com/office/drawing/2014/chart" uri="{C3380CC4-5D6E-409C-BE32-E72D297353CC}">
              <c16:uniqueId val="{00000021-A38B-4365-B4B6-A329EFCB7172}"/>
            </c:ext>
          </c:extLst>
        </c:ser>
        <c:dLbls>
          <c:showLegendKey val="0"/>
          <c:showVal val="0"/>
          <c:showCatName val="0"/>
          <c:showSerName val="0"/>
          <c:showPercent val="0"/>
          <c:showBubbleSize val="0"/>
        </c:dLbls>
        <c:gapWidth val="150"/>
        <c:overlap val="100"/>
        <c:axId val="864746584"/>
        <c:axId val="864745864"/>
      </c:barChart>
      <c:catAx>
        <c:axId val="8647465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864745864"/>
        <c:crosses val="autoZero"/>
        <c:auto val="1"/>
        <c:lblAlgn val="ctr"/>
        <c:lblOffset val="100"/>
        <c:noMultiLvlLbl val="0"/>
      </c:catAx>
      <c:valAx>
        <c:axId val="8647458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CH"/>
                  <a:t>kgCRM/kgH2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00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8647465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158750</xdr:colOff>
      <xdr:row>12</xdr:row>
      <xdr:rowOff>6350</xdr:rowOff>
    </xdr:from>
    <xdr:to>
      <xdr:col>13</xdr:col>
      <xdr:colOff>469900</xdr:colOff>
      <xdr:row>44</xdr:row>
      <xdr:rowOff>69850</xdr:rowOff>
    </xdr:to>
    <xdr:graphicFrame macro="">
      <xdr:nvGraphicFramePr>
        <xdr:cNvPr id="2" name="Graphique 1">
          <a:extLst>
            <a:ext uri="{FF2B5EF4-FFF2-40B4-BE49-F238E27FC236}">
              <a16:creationId xmlns:a16="http://schemas.microsoft.com/office/drawing/2014/main" id="{00000000-0008-0000-08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abriel/Documents/CIRAIG/projets/presshyous/Presshyous_workshop%20tool.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abriel/Documents/CIRAIG/projets/hydrogen/travail_de_fond/A3%20-%20H2/Submission_HTWOL/SI/SI2_HTWOL_data&amp;process_Re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_me"/>
      <sheetName val="General"/>
      <sheetName val="Results"/>
      <sheetName val="Results_baseline"/>
      <sheetName val="Comparison"/>
      <sheetName val="Feuil1"/>
      <sheetName val="Background data"/>
      <sheetName val="compression"/>
      <sheetName val="Global parameters"/>
      <sheetName val="Feuil3"/>
      <sheetName val="Sensitivity Analysis"/>
      <sheetName val="Feuil4"/>
      <sheetName val="Sensitivity Analysis (2)"/>
    </sheetNames>
    <sheetDataSet>
      <sheetData sheetId="0"/>
      <sheetData sheetId="1">
        <row r="4">
          <cell r="F4">
            <v>1000</v>
          </cell>
          <cell r="H4">
            <v>999.99999999999989</v>
          </cell>
        </row>
        <row r="5">
          <cell r="F5">
            <v>397</v>
          </cell>
          <cell r="H5">
            <v>397</v>
          </cell>
        </row>
        <row r="6">
          <cell r="F6">
            <v>5</v>
          </cell>
          <cell r="H6">
            <v>5</v>
          </cell>
        </row>
        <row r="7">
          <cell r="F7">
            <v>12</v>
          </cell>
          <cell r="H7">
            <v>12</v>
          </cell>
        </row>
        <row r="8">
          <cell r="F8">
            <v>5</v>
          </cell>
          <cell r="H8">
            <v>5</v>
          </cell>
        </row>
        <row r="9">
          <cell r="F9">
            <v>100</v>
          </cell>
          <cell r="H9">
            <v>100</v>
          </cell>
        </row>
        <row r="10">
          <cell r="F10">
            <v>30000</v>
          </cell>
          <cell r="H10">
            <v>29999.999999999996</v>
          </cell>
        </row>
        <row r="11">
          <cell r="F11">
            <v>1000</v>
          </cell>
          <cell r="H11">
            <v>999.99999999999989</v>
          </cell>
        </row>
        <row r="12">
          <cell r="F12">
            <v>3.0555555555555554</v>
          </cell>
        </row>
        <row r="13">
          <cell r="F13">
            <v>146.11111111111111</v>
          </cell>
        </row>
        <row r="14">
          <cell r="F14">
            <v>32.777777777777779</v>
          </cell>
        </row>
        <row r="15">
          <cell r="F15">
            <v>32.777777777777779</v>
          </cell>
        </row>
        <row r="16">
          <cell r="F16">
            <v>0.1</v>
          </cell>
          <cell r="H16">
            <v>0.1</v>
          </cell>
        </row>
        <row r="17">
          <cell r="F17">
            <v>0.3</v>
          </cell>
          <cell r="H17">
            <v>0.3</v>
          </cell>
        </row>
        <row r="18">
          <cell r="F18">
            <v>0.1</v>
          </cell>
          <cell r="H18">
            <v>0.1</v>
          </cell>
        </row>
        <row r="19">
          <cell r="F19">
            <v>0.1</v>
          </cell>
          <cell r="H19">
            <v>0.1</v>
          </cell>
        </row>
        <row r="20">
          <cell r="F20">
            <v>0.1</v>
          </cell>
          <cell r="H20">
            <v>0.1</v>
          </cell>
        </row>
        <row r="21">
          <cell r="F21">
            <v>1</v>
          </cell>
          <cell r="H21">
            <v>1</v>
          </cell>
        </row>
        <row r="22">
          <cell r="F22">
            <v>10</v>
          </cell>
          <cell r="H22">
            <v>10</v>
          </cell>
        </row>
        <row r="23">
          <cell r="F23">
            <v>1</v>
          </cell>
          <cell r="H23">
            <v>1</v>
          </cell>
        </row>
        <row r="24">
          <cell r="F24">
            <v>1.3</v>
          </cell>
          <cell r="H24">
            <v>1.3</v>
          </cell>
        </row>
        <row r="27">
          <cell r="F27">
            <v>20</v>
          </cell>
          <cell r="H27">
            <v>20</v>
          </cell>
        </row>
        <row r="28">
          <cell r="F28">
            <v>0.02</v>
          </cell>
          <cell r="H28">
            <v>0.02</v>
          </cell>
        </row>
        <row r="29">
          <cell r="F29">
            <v>80000</v>
          </cell>
          <cell r="H29">
            <v>80000</v>
          </cell>
        </row>
        <row r="30">
          <cell r="F30">
            <v>1</v>
          </cell>
          <cell r="H30">
            <v>1</v>
          </cell>
        </row>
        <row r="31">
          <cell r="F31">
            <v>14</v>
          </cell>
          <cell r="H31">
            <v>14</v>
          </cell>
        </row>
        <row r="32">
          <cell r="F32">
            <v>9</v>
          </cell>
          <cell r="H32">
            <v>9</v>
          </cell>
        </row>
        <row r="33">
          <cell r="F33">
            <v>90</v>
          </cell>
        </row>
        <row r="34">
          <cell r="F34">
            <v>78.341013824884769</v>
          </cell>
          <cell r="H34">
            <v>78.341013824884769</v>
          </cell>
        </row>
        <row r="35">
          <cell r="F35">
            <v>42.54901960784315</v>
          </cell>
          <cell r="H35">
            <v>42.54901960784315</v>
          </cell>
        </row>
        <row r="36">
          <cell r="F36">
            <v>10000</v>
          </cell>
          <cell r="H36">
            <v>10000</v>
          </cell>
        </row>
        <row r="40">
          <cell r="F40">
            <v>1.3650000000000002</v>
          </cell>
          <cell r="H40">
            <v>1.3650000000000002</v>
          </cell>
        </row>
        <row r="41">
          <cell r="F41">
            <v>1.3</v>
          </cell>
          <cell r="H41">
            <v>1.3</v>
          </cell>
        </row>
        <row r="42">
          <cell r="F42">
            <v>0</v>
          </cell>
          <cell r="H42">
            <v>0</v>
          </cell>
        </row>
        <row r="44">
          <cell r="F44">
            <v>1</v>
          </cell>
          <cell r="H44">
            <v>0</v>
          </cell>
        </row>
        <row r="45">
          <cell r="F45">
            <v>0</v>
          </cell>
          <cell r="H45">
            <v>0.75</v>
          </cell>
        </row>
        <row r="46">
          <cell r="F46">
            <v>0</v>
          </cell>
          <cell r="H46">
            <v>7.0000000000000007E-2</v>
          </cell>
        </row>
        <row r="47">
          <cell r="F47">
            <v>0</v>
          </cell>
          <cell r="H47">
            <v>0.18</v>
          </cell>
        </row>
        <row r="48">
          <cell r="F48">
            <v>0.36</v>
          </cell>
          <cell r="H48">
            <v>0.36</v>
          </cell>
        </row>
        <row r="49">
          <cell r="F49">
            <v>0</v>
          </cell>
          <cell r="H49">
            <v>0</v>
          </cell>
        </row>
      </sheetData>
      <sheetData sheetId="2">
        <row r="36">
          <cell r="B36">
            <v>2.1274509803921574E-4</v>
          </cell>
        </row>
        <row r="37">
          <cell r="B37">
            <v>2.6593137254901967E-5</v>
          </cell>
        </row>
      </sheetData>
      <sheetData sheetId="3"/>
      <sheetData sheetId="4"/>
      <sheetData sheetId="5"/>
      <sheetData sheetId="6"/>
      <sheetData sheetId="7"/>
      <sheetData sheetId="8">
        <row r="2">
          <cell r="B2">
            <v>120</v>
          </cell>
        </row>
        <row r="3">
          <cell r="B3">
            <v>0.02</v>
          </cell>
          <cell r="D3">
            <v>0.02</v>
          </cell>
        </row>
        <row r="4">
          <cell r="B4">
            <v>2.3999999999999997E-2</v>
          </cell>
          <cell r="D4">
            <v>2.3999999999999997E-2</v>
          </cell>
        </row>
        <row r="5">
          <cell r="B5">
            <v>7.3499999999999996E-2</v>
          </cell>
        </row>
        <row r="8">
          <cell r="B8">
            <v>0.3</v>
          </cell>
          <cell r="D8">
            <v>0.3</v>
          </cell>
        </row>
        <row r="9">
          <cell r="B9">
            <v>0.1</v>
          </cell>
          <cell r="D9">
            <v>0.1</v>
          </cell>
        </row>
        <row r="13">
          <cell r="F13">
            <v>5750</v>
          </cell>
        </row>
        <row r="14">
          <cell r="F14">
            <v>3780</v>
          </cell>
        </row>
        <row r="16">
          <cell r="F16">
            <v>6000</v>
          </cell>
        </row>
        <row r="18">
          <cell r="F18">
            <v>7700</v>
          </cell>
        </row>
        <row r="39">
          <cell r="B39">
            <v>5.4539489548581579E-3</v>
          </cell>
          <cell r="C39">
            <v>5.4539489548581579E-3</v>
          </cell>
        </row>
        <row r="42">
          <cell r="B42">
            <v>27.624351484458032</v>
          </cell>
          <cell r="C42">
            <v>27.624351484458028</v>
          </cell>
        </row>
        <row r="44">
          <cell r="C44">
            <v>3.5666678721167984E-3</v>
          </cell>
        </row>
      </sheetData>
      <sheetData sheetId="9"/>
      <sheetData sheetId="10">
        <row r="10">
          <cell r="B10" t="str">
            <v>Sealant thickness</v>
          </cell>
        </row>
      </sheetData>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_me"/>
      <sheetName val="Pre-set  - Operation"/>
      <sheetName val="Pre-set - Stack"/>
      <sheetName val="Pre-set - BoP"/>
      <sheetName val="Pre-set - H2 Leakage"/>
      <sheetName val="Consumables Background"/>
      <sheetName val="BoP Background"/>
      <sheetName val="Material Background"/>
      <sheetName val="Feuil1"/>
      <sheetName val="H2 Supply "/>
      <sheetName val="Technosphere"/>
      <sheetName val="References"/>
    </sheetNames>
    <sheetDataSet>
      <sheetData sheetId="0"/>
      <sheetData sheetId="1"/>
      <sheetData sheetId="2"/>
      <sheetData sheetId="3"/>
      <sheetData sheetId="4">
        <row r="9">
          <cell r="B9">
            <v>2.5000000000000001E-3</v>
          </cell>
          <cell r="C9">
            <v>2.5000000000000001E-4</v>
          </cell>
          <cell r="D9">
            <v>5.7499999999999999E-3</v>
          </cell>
          <cell r="E9">
            <v>1.1999999999999999E-3</v>
          </cell>
          <cell r="F9">
            <v>1.8E-3</v>
          </cell>
          <cell r="G9">
            <v>2.3999999999999998E-3</v>
          </cell>
          <cell r="N9">
            <v>3.3333333333333331E-3</v>
          </cell>
        </row>
      </sheetData>
      <sheetData sheetId="5"/>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Magnaval Gabriel" id="{211DD50B-2EEE-114A-B2EF-4AF9BC246458}" userId="S::gabriel.magnaval@hes-so.ch::6393313b-51e1-41c7-8341-025228497fbf"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G7" dT="2026-02-18T16:27:11.96" personId="{211DD50B-2EEE-114A-B2EF-4AF9BC246458}" id="{FDE7ED9C-B470-FB4F-B01E-F0737EC56B41}">
    <text xml:space="preserve">excluded
</text>
  </threadedComment>
  <threadedComment ref="I7" dT="2026-02-18T16:27:11.96" personId="{211DD50B-2EEE-114A-B2EF-4AF9BC246458}" id="{9EB94632-C949-834C-9899-B754307ACEF8}">
    <text>Excluded</text>
  </threadedComment>
  <threadedComment ref="J7" dT="2026-02-19T20:18:42.14" personId="{211DD50B-2EEE-114A-B2EF-4AF9BC246458}" id="{DAE93288-942E-8546-9B70-8C15F48CC65E}">
    <text>Based on the high difference in the values, we reviewed SO operation and realized that, for degradation reason, SO are operated closed to thermoneutral (BoL) (
Min 2022: https://doi.org/10.1016/j.apenergy.2022.120145
Zhao 2023: https://doi.org/10.1016/j.ijhydene.2021.09.105
Liang 2024: https://doi.org/10.1016/j.apenergy.2024.123669
Yang 2021: https://doi.org/10.1016/j.cej.2021.129260
Nami 2022: https://doi.org/10.1016/j.enconman.2022.116162) which validate the 1.315V here (average bhandari and norman)</text>
  </threadedComment>
  <threadedComment ref="C23" dT="2026-02-18T07:47:29.78" personId="{211DD50B-2EEE-114A-B2EF-4AF9BC246458}" id="{0AC17152-F951-824E-8B18-14A149A329D5}">
    <text>average between 1.8-2.2 of current technologies</text>
  </threadedComment>
  <threadedComment ref="D23" dT="2026-02-18T07:43:27.80" personId="{211DD50B-2EEE-114A-B2EF-4AF9BC246458}" id="{5C93A90F-9560-694A-BB5F-C2E908334E22}">
    <text>values given at stack level (see p.30) i.e. no BoP</text>
  </threadedComment>
  <threadedComment ref="E23" dT="2026-02-18T07:48:01.06" personId="{211DD50B-2EEE-114A-B2EF-4AF9BC246458}" id="{1E183BAB-7C73-C046-BEB1-9973A2E2909E}">
    <text>average 1.8-2.2</text>
  </threadedComment>
  <threadedComment ref="F23" dT="2026-02-18T07:47:53.13" personId="{211DD50B-2EEE-114A-B2EF-4AF9BC246458}" id="{574A0C55-751B-0F4A-85E5-938A6455D04B}">
    <text>2V in the paper cited by krishnan</text>
  </threadedComment>
  <threadedComment ref="I23" dT="2026-02-18T07:51:57.16" personId="{211DD50B-2EEE-114A-B2EF-4AF9BC246458}" id="{FF9A0629-CCC9-5248-A2B1-055AA63E89C6}">
    <text>average 1.8-2.2</text>
  </threadedComment>
  <threadedComment ref="K23" dT="2026-02-18T07:51:57.16" personId="{211DD50B-2EEE-114A-B2EF-4AF9BC246458}" id="{695A07F7-453E-D44E-9B88-F97A888FFD5E}">
    <text>average 1.8-2.2</text>
  </threadedComment>
  <threadedComment ref="L23" dT="2026-02-18T07:49:18.39" personId="{211DD50B-2EEE-114A-B2EF-4AF9BC246458}" id="{46C974F3-2FB8-CF42-9420-4EB2E899B656}">
    <text>average 47-66kWh/kg</text>
  </threadedComment>
  <threadedComment ref="N23" dT="2026-02-18T16:27:11.96" personId="{211DD50B-2EEE-114A-B2EF-4AF9BC246458}" id="{1159F5C7-E03F-594D-9075-117F57DA3968}">
    <text>58% efficiency system. Actually, it remains unclear if it includes system (BoP) or not. For AEL, it doesn’t (see below) so we consider that BoP was excluded.</text>
  </threadedComment>
  <threadedComment ref="O23" dT="2026-02-18T16:46:42.45" personId="{211DD50B-2EEE-114A-B2EF-4AF9BC246458}" id="{BD05684E-6CCB-F740-86D2-8DF4108406F3}">
    <text>70% HHV voltage efficiency at full load. Showing that voltage is reduced with full load.</text>
  </threadedComment>
  <threadedComment ref="R23" dT="2026-02-18T08:51:19.04" personId="{211DD50B-2EEE-114A-B2EF-4AF9BC246458}" id="{E5AB189E-56D4-E144-AEE5-F4001A6250C2}">
    <text>6.1kWh/Nm3 —&gt; 67.7kWh/kgH2 for the system. Around 7kWh for BoP to substract</text>
  </threadedComment>
  <threadedComment ref="S23" dT="2026-02-18T08:51:19.04" personId="{211DD50B-2EEE-114A-B2EF-4AF9BC246458}" id="{61232578-2744-4D46-B84A-C7DE86450D62}">
    <text>7kWh/Nm3 —&gt; 77.7kWh/kgH2 for the system. Around 7kWh for BoP to substract</text>
  </threadedComment>
  <threadedComment ref="AD23" dT="2026-02-18T07:43:27.80" personId="{211DD50B-2EEE-114A-B2EF-4AF9BC246458}" id="{BF881827-1BA6-1947-8E37-4C361D8D3FBC}">
    <text>values given at stack level (see p.30) i.e. no BoP</text>
  </threadedComment>
  <threadedComment ref="E39" dT="2026-02-18T07:51:57.16" personId="{211DD50B-2EEE-114A-B2EF-4AF9BC246458}" id="{1DF9859A-F223-4C4F-A251-FC3055E28D2C}">
    <text>average 1.8-2.2</text>
  </threadedComment>
  <threadedComment ref="G39" dT="2026-02-18T07:49:18.39" personId="{211DD50B-2EEE-114A-B2EF-4AF9BC246458}" id="{10F667F5-C180-CC41-8D85-272B938D5DE9}">
    <text>average 47-66kWh/kg</text>
  </threadedComment>
  <threadedComment ref="Q52" dT="2026-02-18T08:57:27.79" personId="{211DD50B-2EEE-114A-B2EF-4AF9BC246458}" id="{F11DE4FA-4DCC-3140-9BA2-09CB7BF446E1}">
    <text>1% for 1Y (5000h)</text>
  </threadedComment>
  <threadedComment ref="C55" dT="2026-02-18T07:52:20.29" personId="{211DD50B-2EEE-114A-B2EF-4AF9BC246458}" id="{16F405A0-A44B-8C42-ACE4-3D4F81D57D92}">
    <text>average 1.8-2.4</text>
  </threadedComment>
  <threadedComment ref="D55" dT="2026-02-18T07:43:27.80" personId="{211DD50B-2EEE-114A-B2EF-4AF9BC246458}" id="{F54EF7F2-EFFE-D848-B0EB-C17BB8936449}">
    <text>values given at stack level (see p.30) i.e. no BoP</text>
  </threadedComment>
  <threadedComment ref="E55" dT="2026-02-18T08:04:36.45" personId="{211DD50B-2EEE-114A-B2EF-4AF9BC246458}" id="{DDD81E20-BA43-D541-B959-24BA15FACA94}">
    <text>shows the difference between minimum voltage reached and operational voltage</text>
  </threadedComment>
  <threadedComment ref="F55" dT="2026-02-18T07:49:18.39" personId="{211DD50B-2EEE-114A-B2EF-4AF9BC246458}" id="{62D7CA8B-5F26-AA40-B78F-D9090EFE662E}">
    <text>average 47-66kWh/kg</text>
  </threadedComment>
  <threadedComment ref="H55" dT="2026-02-18T07:52:20.29" personId="{211DD50B-2EEE-114A-B2EF-4AF9BC246458}" id="{B3DD9358-308E-474F-BE89-9D250354ECE6}">
    <text>average 1.8-2.4</text>
  </threadedComment>
  <threadedComment ref="J55" dT="2026-02-18T07:52:20.29" personId="{211DD50B-2EEE-114A-B2EF-4AF9BC246458}" id="{FFFEF8EB-C37C-D940-B95B-CBE6D90AE1CE}">
    <text>average 1.8-2.4</text>
  </threadedComment>
  <threadedComment ref="K55" dT="2026-02-18T07:52:20.29" personId="{211DD50B-2EEE-114A-B2EF-4AF9BC246458}" id="{F2D471EC-883C-7347-8683-0A4EF47411A1}">
    <text>average 1.8-2.4</text>
  </threadedComment>
  <threadedComment ref="O55" dT="2026-02-19T19:56:50.63" personId="{211DD50B-2EEE-114A-B2EF-4AF9BC246458}" id="{26E8DB99-31C0-224C-A414-C721D9957FDA}">
    <text>even if S. Wei says bop is included, when reviewing the sources (gerloff) we realized that system is actually not included.</text>
  </threadedComment>
  <threadedComment ref="Q55" dT="2026-02-18T08:54:46.88" personId="{211DD50B-2EEE-114A-B2EF-4AF9BC246458}" id="{79B598E5-F654-714B-9C57-D1A560FD3322}">
    <text>4.66kWh/Nm3 at full load</text>
  </threadedComment>
  <threadedComment ref="AH55" dT="2026-02-18T07:43:27.80" personId="{211DD50B-2EEE-114A-B2EF-4AF9BC246458}" id="{4368F57F-F291-EF43-8D84-F79B9939DD28}">
    <text>values given at stack level (see p.30) i.e. no BoP</text>
  </threadedComment>
  <threadedComment ref="E71" dT="2026-02-21T13:49:13.29" personId="{211DD50B-2EEE-114A-B2EF-4AF9BC246458}" id="{CB9A08EA-95C3-9A43-AF2D-7053517DF753}">
    <text>efficiency between 45-60% —&gt; 52.5% accounted</text>
  </threadedComment>
  <threadedComment ref="C86" dT="2026-02-18T08:30:56.21" personId="{211DD50B-2EEE-114A-B2EF-4AF9BC246458}" id="{CBAA5149-0D63-6F4B-AB5D-2ED58994BE81}">
    <text>35% system efficiency —&gt; 0.35*33.3 = 15kWh/kgH2 reconverted. Includes 5kWh/kg for BoP consumption and 95% fuel utilization —&gt; voltage is ((0.35*33.3+5) /0.95 )/33.3*1.23</text>
  </threadedComment>
  <threadedComment ref="H97" dT="2026-02-21T14:38:22.17" personId="{211DD50B-2EEE-114A-B2EF-4AF9BC246458}" id="{D76E0DC7-8B18-7147-824B-25490BCD4EFC}">
    <text>prospective LCA for AEM in Riemer</text>
  </threadedComment>
</ThreadedComments>
</file>

<file path=xl/threadedComments/threadedComment2.xml><?xml version="1.0" encoding="utf-8"?>
<ThreadedComments xmlns="http://schemas.microsoft.com/office/spreadsheetml/2018/threadedcomments" xmlns:x="http://schemas.openxmlformats.org/spreadsheetml/2006/main">
  <threadedComment ref="C115" dT="2026-02-24T20:38:37.57" personId="{211DD50B-2EEE-114A-B2EF-4AF9BC246458}" id="{2D33502E-0856-314D-9C97-5CDE8B889EC7}">
    <text>For 2025, we selected the worst case for a 20’ inches system @90barg. We considered LHV for energy carried in H2</text>
  </threadedComment>
  <threadedComment ref="D115" dT="2026-02-24T20:38:37.57" personId="{211DD50B-2EEE-114A-B2EF-4AF9BC246458}" id="{C6C8C2D9-D254-6540-8EA3-A76F3B283BE8}">
    <text>For 2025, we selected the average case for a 20’ inches system @90barg. We considered LHV for energy carried in H2</text>
  </threadedComment>
  <threadedComment ref="E115" dT="2026-02-24T20:38:37.57" personId="{211DD50B-2EEE-114A-B2EF-4AF9BC246458}" id="{8A0C294C-168D-EA40-9B94-85094C7E8907}">
    <text>For 2025, we selected the best case for a 20’ inches system @90barg. We considered LHV for energy carried in H2</text>
  </threadedComment>
  <threadedComment ref="H115" dT="2026-02-24T21:00:25.02" personId="{211DD50B-2EEE-114A-B2EF-4AF9BC246458}" id="{3D236551-A8E5-9F48-9C7F-D648B23ACD34}">
    <text xml:space="preserve">50€/MJ elec et 0.03€ for OPEX compressor distribution (per kg.200km)
</text>
  </threadedComment>
  <threadedComment ref="C116" dT="2026-02-24T20:38:37.57" personId="{211DD50B-2EEE-114A-B2EF-4AF9BC246458}" id="{5F95DB88-0FF2-AB41-A0EF-B867CEC9BF6C}">
    <text>For 2025, we selected the worst case for a 30’ inches system @90barg. We considered LHV for energy carried in H2</text>
  </threadedComment>
  <threadedComment ref="D116" dT="2026-02-24T20:38:37.57" personId="{211DD50B-2EEE-114A-B2EF-4AF9BC246458}" id="{3840F3A6-8690-ED4D-9D1D-D4355E61B798}">
    <text>For 2030, we selected the average case for a 36’ inches system @90barg. We considered LHV for energy carried in H2</text>
  </threadedComment>
  <threadedComment ref="E116" dT="2026-02-24T20:38:37.57" personId="{211DD50B-2EEE-114A-B2EF-4AF9BC246458}" id="{4BD605C1-4E75-4A48-8D5D-9288E63BD6E9}">
    <text>For 2030, we selected the best case for a 36’ inches system @90barg. We considered LHV for energy carried in H2</text>
  </threadedComment>
  <threadedComment ref="H116" dT="2026-02-24T21:00:56.34" personId="{211DD50B-2EEE-114A-B2EF-4AF9BC246458}" id="{560CC9B0-C9A1-AA43-8615-34BF686732C2}">
    <text xml:space="preserve">50€/MJ elec et 0.03€ for OPEX compressor distribution (per kg.1000km)
</text>
  </threadedComment>
</ThreadedComment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5.xml.rels><?xml version="1.0" encoding="UTF-8" standalone="yes"?>
<Relationships xmlns="http://schemas.openxmlformats.org/package/2006/relationships"><Relationship Id="rId3" Type="http://schemas.openxmlformats.org/officeDocument/2006/relationships/hyperlink" Target="https://www.plugpower.com/wp-content/uploads/2021/10/EX-4250D_F041122.pdf" TargetMode="External"/><Relationship Id="rId7" Type="http://schemas.openxmlformats.org/officeDocument/2006/relationships/hyperlink" Target="https://doi.org/10.1021/acscatal.2c01880" TargetMode="External"/><Relationship Id="rId2" Type="http://schemas.openxmlformats.org/officeDocument/2006/relationships/hyperlink" Target="https://www.questone.com/en/products/detail/quest-one-pem-electrolyzer-me450/me450/" TargetMode="External"/><Relationship Id="rId1" Type="http://schemas.openxmlformats.org/officeDocument/2006/relationships/hyperlink" Target="https://www.hannovermesse.de/apollo/hannover_messe_2022/obs/Binary/A1152230/1152230_03184414.pdf" TargetMode="External"/><Relationship Id="rId6" Type="http://schemas.openxmlformats.org/officeDocument/2006/relationships/hyperlink" Target="https://doi.org/10.1002/tcr.202300067" TargetMode="External"/><Relationship Id="rId5" Type="http://schemas.openxmlformats.org/officeDocument/2006/relationships/hyperlink" Target="https://doi.org/10.1021/acscentsci.3c01490" TargetMode="External"/><Relationship Id="rId4" Type="http://schemas.openxmlformats.org/officeDocument/2006/relationships/hyperlink" Target="https://iea.blob.core.windows.net/assets/a6c466dd-b6f0-44bd-a60a-6940eccfb1c3/GlobalHydrogenReview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05595-8526-479B-927E-FE8E500E26E1}">
  <sheetPr codeName="Feuil1">
    <tabColor theme="8"/>
  </sheetPr>
  <dimension ref="A1:K14"/>
  <sheetViews>
    <sheetView tabSelected="1" workbookViewId="0">
      <selection activeCell="C17" sqref="C17"/>
    </sheetView>
  </sheetViews>
  <sheetFormatPr baseColWidth="10" defaultRowHeight="15"/>
  <cols>
    <col min="3" max="3" width="84.83203125" bestFit="1" customWidth="1"/>
  </cols>
  <sheetData>
    <row r="1" spans="1:11" ht="16" thickBot="1"/>
    <row r="2" spans="1:11" ht="16" thickBot="1">
      <c r="A2" s="3" t="s">
        <v>10</v>
      </c>
      <c r="B2" s="4"/>
      <c r="C2" s="4"/>
      <c r="D2" s="4"/>
      <c r="E2" s="4"/>
      <c r="F2" s="4"/>
      <c r="G2" s="4"/>
      <c r="H2" s="4"/>
      <c r="I2" s="4"/>
      <c r="J2" s="4"/>
      <c r="K2" s="4"/>
    </row>
    <row r="3" spans="1:11" ht="16" thickBot="1">
      <c r="A3" s="5"/>
      <c r="B3" s="6" t="s">
        <v>1220</v>
      </c>
      <c r="C3" s="7"/>
      <c r="D3" s="7"/>
      <c r="E3" s="7"/>
      <c r="F3" s="7"/>
      <c r="G3" s="7"/>
      <c r="H3" s="7"/>
      <c r="I3" s="7"/>
      <c r="J3" s="7"/>
      <c r="K3" s="7"/>
    </row>
    <row r="4" spans="1:11" ht="16" thickBot="1">
      <c r="A4" s="3" t="s">
        <v>11</v>
      </c>
      <c r="B4" s="4"/>
      <c r="C4" s="4"/>
      <c r="D4" s="4"/>
      <c r="E4" s="4"/>
      <c r="F4" s="4"/>
      <c r="G4" s="4"/>
      <c r="H4" s="4"/>
      <c r="I4" s="4"/>
      <c r="J4" s="4"/>
      <c r="K4" s="4"/>
    </row>
    <row r="5" spans="1:11" ht="16" thickBot="1">
      <c r="A5" s="5"/>
      <c r="B5" s="6"/>
      <c r="C5" s="7"/>
      <c r="D5" s="7"/>
      <c r="E5" s="7"/>
      <c r="F5" s="7"/>
      <c r="G5" s="7"/>
      <c r="H5" s="7"/>
      <c r="I5" s="7"/>
      <c r="J5" s="7"/>
      <c r="K5" s="7"/>
    </row>
    <row r="6" spans="1:11" ht="16" thickBot="1">
      <c r="A6" s="5"/>
      <c r="B6" s="6" t="s">
        <v>1486</v>
      </c>
      <c r="C6" s="7"/>
      <c r="D6" s="7"/>
      <c r="E6" s="7"/>
      <c r="F6" s="7"/>
      <c r="G6" s="7"/>
      <c r="H6" s="7"/>
      <c r="I6" s="7"/>
      <c r="J6" s="7"/>
      <c r="K6" s="7"/>
    </row>
    <row r="7" spans="1:11" ht="17" thickBot="1">
      <c r="A7" s="5"/>
      <c r="B7" s="290" t="s">
        <v>1488</v>
      </c>
      <c r="C7" s="291" t="s">
        <v>1489</v>
      </c>
      <c r="D7" s="7"/>
      <c r="E7" s="7"/>
      <c r="F7" s="7"/>
      <c r="G7" s="7"/>
      <c r="H7" s="7"/>
      <c r="I7" s="7"/>
      <c r="J7" s="7"/>
      <c r="K7" s="7"/>
    </row>
    <row r="8" spans="1:11" ht="16" thickBot="1">
      <c r="A8" s="5"/>
      <c r="B8" s="127" t="s">
        <v>1487</v>
      </c>
      <c r="C8" s="128" t="s">
        <v>1205</v>
      </c>
      <c r="D8" s="7"/>
      <c r="E8" s="7"/>
      <c r="F8" s="7"/>
      <c r="G8" s="7"/>
      <c r="H8" s="7"/>
      <c r="I8" s="7"/>
      <c r="J8" s="7"/>
      <c r="K8" s="7"/>
    </row>
    <row r="9" spans="1:11" ht="16" thickBot="1">
      <c r="A9" s="5"/>
      <c r="B9" s="129" t="s">
        <v>874</v>
      </c>
      <c r="C9" s="130" t="s">
        <v>875</v>
      </c>
      <c r="D9" s="7"/>
      <c r="E9" s="7"/>
      <c r="F9" s="7"/>
      <c r="G9" s="7"/>
      <c r="H9" s="7"/>
      <c r="I9" s="7"/>
      <c r="J9" s="7"/>
      <c r="K9" s="7"/>
    </row>
    <row r="10" spans="1:11" ht="16" thickBot="1">
      <c r="A10" s="5"/>
      <c r="B10" s="131" t="s">
        <v>347</v>
      </c>
      <c r="C10" s="132" t="s">
        <v>348</v>
      </c>
      <c r="D10" s="7"/>
      <c r="E10" s="7"/>
      <c r="F10" s="7"/>
      <c r="G10" s="7"/>
      <c r="H10" s="7"/>
      <c r="I10" s="7"/>
      <c r="J10" s="7"/>
      <c r="K10" s="7"/>
    </row>
    <row r="11" spans="1:11" ht="16" thickBot="1">
      <c r="A11" s="3" t="s">
        <v>346</v>
      </c>
      <c r="B11" s="4"/>
      <c r="C11" s="4"/>
      <c r="D11" s="4"/>
      <c r="E11" s="4"/>
      <c r="F11" s="4"/>
      <c r="G11" s="4"/>
      <c r="H11" s="4"/>
      <c r="I11" s="4"/>
      <c r="J11" s="4"/>
      <c r="K11" s="4"/>
    </row>
    <row r="12" spans="1:11" ht="16" thickBot="1">
      <c r="A12" s="5"/>
      <c r="B12" s="6" t="s">
        <v>873</v>
      </c>
      <c r="C12" s="7"/>
      <c r="D12" s="7"/>
      <c r="E12" s="7"/>
      <c r="F12" s="7"/>
      <c r="G12" s="7"/>
      <c r="H12" s="7"/>
      <c r="I12" s="7"/>
      <c r="J12" s="7"/>
      <c r="K12" s="7"/>
    </row>
    <row r="13" spans="1:11" ht="16" thickBot="1">
      <c r="A13" s="3" t="s">
        <v>12</v>
      </c>
      <c r="B13" s="5"/>
      <c r="C13" s="5"/>
      <c r="D13" s="5"/>
      <c r="E13" s="5"/>
      <c r="F13" s="5"/>
      <c r="G13" s="5"/>
      <c r="H13" s="5"/>
      <c r="I13" s="5"/>
      <c r="J13" s="5"/>
      <c r="K13" s="5"/>
    </row>
    <row r="14" spans="1:11" ht="16" thickBot="1">
      <c r="A14" s="5"/>
      <c r="B14" s="6" t="s">
        <v>344</v>
      </c>
      <c r="C14" s="7"/>
      <c r="D14" s="7"/>
      <c r="E14" s="7"/>
      <c r="F14" s="7"/>
      <c r="G14" s="7"/>
      <c r="H14" s="7"/>
      <c r="I14" s="7"/>
      <c r="J14" s="7"/>
      <c r="K14"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F3CB9-9289-5C4C-815F-47F84E34F689}">
  <sheetPr>
    <tabColor rgb="FFFF867B"/>
  </sheetPr>
  <dimension ref="A1:N63"/>
  <sheetViews>
    <sheetView workbookViewId="0">
      <selection activeCell="M40" sqref="M40"/>
    </sheetView>
  </sheetViews>
  <sheetFormatPr baseColWidth="10" defaultRowHeight="15"/>
  <cols>
    <col min="1" max="16384" width="10.83203125" style="289"/>
  </cols>
  <sheetData>
    <row r="1" spans="1:14">
      <c r="A1" s="289" t="s">
        <v>1376</v>
      </c>
      <c r="B1" s="289" t="s">
        <v>485</v>
      </c>
      <c r="C1" s="289" t="s">
        <v>477</v>
      </c>
      <c r="D1" s="289" t="s">
        <v>49</v>
      </c>
      <c r="E1" s="289" t="s">
        <v>3</v>
      </c>
      <c r="F1" s="289" t="s">
        <v>485</v>
      </c>
      <c r="G1" s="289" t="s">
        <v>477</v>
      </c>
      <c r="H1" s="289" t="s">
        <v>49</v>
      </c>
      <c r="I1" s="289" t="s">
        <v>3</v>
      </c>
      <c r="J1" s="289" t="s">
        <v>485</v>
      </c>
      <c r="K1" s="289" t="s">
        <v>477</v>
      </c>
      <c r="L1" s="289" t="s">
        <v>49</v>
      </c>
      <c r="M1" s="289" t="s">
        <v>3</v>
      </c>
      <c r="N1" s="289" t="s">
        <v>1377</v>
      </c>
    </row>
    <row r="2" spans="1:14">
      <c r="A2" s="289" t="s">
        <v>1378</v>
      </c>
      <c r="B2" s="289" t="s">
        <v>1367</v>
      </c>
      <c r="C2" s="289" t="s">
        <v>1367</v>
      </c>
      <c r="D2" s="289" t="s">
        <v>1367</v>
      </c>
      <c r="E2" s="289" t="s">
        <v>1367</v>
      </c>
      <c r="F2" s="289" t="s">
        <v>1366</v>
      </c>
      <c r="G2" s="289" t="s">
        <v>1366</v>
      </c>
      <c r="H2" s="289" t="s">
        <v>1366</v>
      </c>
      <c r="I2" s="289" t="s">
        <v>1366</v>
      </c>
      <c r="J2" s="289" t="s">
        <v>498</v>
      </c>
      <c r="K2" s="289" t="s">
        <v>498</v>
      </c>
      <c r="L2" s="289" t="s">
        <v>498</v>
      </c>
      <c r="M2" s="289" t="s">
        <v>498</v>
      </c>
    </row>
    <row r="3" spans="1:14">
      <c r="A3" s="289" t="s">
        <v>1379</v>
      </c>
      <c r="B3" s="289">
        <v>0.01</v>
      </c>
      <c r="C3" s="289">
        <v>1</v>
      </c>
      <c r="D3" s="289">
        <v>7.0000000000000007E-2</v>
      </c>
      <c r="E3" s="289">
        <v>0.01</v>
      </c>
      <c r="F3" s="289">
        <v>0.04</v>
      </c>
      <c r="G3" s="289">
        <v>2</v>
      </c>
      <c r="H3" s="289">
        <v>0.3</v>
      </c>
      <c r="I3" s="289">
        <v>0.03</v>
      </c>
      <c r="J3" s="289">
        <v>0.1</v>
      </c>
      <c r="K3" s="289">
        <v>4.2</v>
      </c>
      <c r="L3" s="289">
        <v>0.9</v>
      </c>
      <c r="M3" s="289">
        <v>0.09</v>
      </c>
    </row>
    <row r="4" spans="1:14">
      <c r="A4" s="289" t="s">
        <v>1380</v>
      </c>
      <c r="B4" s="289">
        <v>433</v>
      </c>
      <c r="C4" s="289">
        <v>166</v>
      </c>
      <c r="D4" s="289">
        <v>263</v>
      </c>
      <c r="E4" s="289">
        <v>208</v>
      </c>
      <c r="F4" s="289">
        <v>433</v>
      </c>
      <c r="G4" s="289">
        <v>166</v>
      </c>
      <c r="H4" s="289">
        <v>263</v>
      </c>
      <c r="I4" s="289">
        <v>208</v>
      </c>
      <c r="J4" s="289">
        <v>433</v>
      </c>
      <c r="K4" s="289">
        <v>166</v>
      </c>
      <c r="L4" s="289">
        <v>263</v>
      </c>
      <c r="M4" s="289">
        <v>208</v>
      </c>
    </row>
    <row r="5" spans="1:14">
      <c r="A5" s="289" t="s">
        <v>1381</v>
      </c>
      <c r="B5" s="289">
        <v>1.9</v>
      </c>
      <c r="C5" s="289">
        <v>0.16</v>
      </c>
      <c r="D5" s="289">
        <v>0.21</v>
      </c>
      <c r="E5" s="289">
        <v>1</v>
      </c>
      <c r="F5" s="289">
        <v>0.67</v>
      </c>
      <c r="G5" s="289">
        <v>0.13</v>
      </c>
      <c r="H5" s="289">
        <v>0.13</v>
      </c>
      <c r="I5" s="289">
        <v>0.6</v>
      </c>
      <c r="J5" s="289">
        <v>0.12</v>
      </c>
      <c r="K5" s="289">
        <v>0.13</v>
      </c>
      <c r="L5" s="289">
        <v>0.115</v>
      </c>
      <c r="M5" s="289">
        <v>0.5</v>
      </c>
    </row>
    <row r="6" spans="1:14">
      <c r="A6" s="289" t="s">
        <v>1382</v>
      </c>
      <c r="B6" s="289">
        <v>41.8</v>
      </c>
      <c r="C6" s="289">
        <v>8</v>
      </c>
      <c r="D6" s="289">
        <v>11.2</v>
      </c>
      <c r="E6" s="289">
        <v>9</v>
      </c>
      <c r="F6" s="289">
        <v>26.7</v>
      </c>
      <c r="G6" s="289">
        <v>10</v>
      </c>
      <c r="H6" s="289">
        <v>9</v>
      </c>
      <c r="I6" s="289">
        <v>13</v>
      </c>
      <c r="J6" s="289">
        <v>9.6</v>
      </c>
      <c r="K6" s="289">
        <v>13</v>
      </c>
      <c r="L6" s="289">
        <v>12.9</v>
      </c>
      <c r="M6" s="289">
        <v>50</v>
      </c>
    </row>
    <row r="7" spans="1:14">
      <c r="A7" s="289" t="s">
        <v>1383</v>
      </c>
      <c r="B7" s="289">
        <v>0.5</v>
      </c>
      <c r="C7" s="289">
        <v>0.5</v>
      </c>
      <c r="D7" s="289">
        <v>0.5</v>
      </c>
      <c r="E7" s="289">
        <v>0.5</v>
      </c>
      <c r="F7" s="289">
        <v>0.7</v>
      </c>
      <c r="G7" s="289">
        <v>0.7</v>
      </c>
      <c r="H7" s="289">
        <v>0.7</v>
      </c>
      <c r="I7" s="289">
        <v>0.7</v>
      </c>
      <c r="J7" s="289">
        <v>0.9</v>
      </c>
      <c r="K7" s="289">
        <v>0.9</v>
      </c>
      <c r="L7" s="289">
        <v>0.9</v>
      </c>
      <c r="M7" s="289">
        <v>0.9</v>
      </c>
    </row>
    <row r="8" spans="1:14">
      <c r="A8" s="289" t="s">
        <v>688</v>
      </c>
      <c r="B8" s="289">
        <v>1000</v>
      </c>
      <c r="C8" s="289">
        <v>1000</v>
      </c>
      <c r="D8" s="289">
        <v>300</v>
      </c>
      <c r="E8" s="289">
        <v>1000</v>
      </c>
      <c r="F8" s="289">
        <v>600</v>
      </c>
      <c r="G8" s="289">
        <v>750</v>
      </c>
      <c r="H8" s="289">
        <v>250</v>
      </c>
      <c r="I8" s="289">
        <v>600</v>
      </c>
      <c r="J8" s="289">
        <v>300</v>
      </c>
      <c r="K8" s="289">
        <v>300</v>
      </c>
      <c r="L8" s="289">
        <v>200</v>
      </c>
      <c r="M8" s="289">
        <v>200</v>
      </c>
    </row>
    <row r="9" spans="1:14">
      <c r="A9" s="289" t="s">
        <v>1384</v>
      </c>
      <c r="B9" s="289">
        <v>1.4</v>
      </c>
      <c r="C9" s="289">
        <v>1</v>
      </c>
      <c r="D9" s="289">
        <v>1.1000000000000001</v>
      </c>
      <c r="E9" s="289">
        <v>1</v>
      </c>
      <c r="F9" s="289">
        <v>1.2</v>
      </c>
      <c r="G9" s="289">
        <v>1</v>
      </c>
      <c r="H9" s="289">
        <v>1</v>
      </c>
      <c r="I9" s="289">
        <v>1</v>
      </c>
      <c r="J9" s="289">
        <v>1</v>
      </c>
      <c r="K9" s="289">
        <v>1</v>
      </c>
      <c r="L9" s="289">
        <v>1</v>
      </c>
      <c r="M9" s="289">
        <v>1</v>
      </c>
    </row>
    <row r="10" spans="1:14">
      <c r="A10" s="289" t="s">
        <v>1385</v>
      </c>
      <c r="B10" s="289" t="s">
        <v>821</v>
      </c>
      <c r="C10" s="289" t="s">
        <v>1039</v>
      </c>
      <c r="D10" s="289" t="s">
        <v>500</v>
      </c>
      <c r="E10" s="289" t="s">
        <v>500</v>
      </c>
      <c r="F10" s="289" t="s">
        <v>821</v>
      </c>
      <c r="G10" s="289" t="s">
        <v>1039</v>
      </c>
      <c r="H10" s="289" t="s">
        <v>500</v>
      </c>
      <c r="I10" s="289" t="s">
        <v>500</v>
      </c>
      <c r="J10" s="289" t="s">
        <v>821</v>
      </c>
      <c r="K10" s="289" t="s">
        <v>1039</v>
      </c>
      <c r="L10" s="289" t="s">
        <v>500</v>
      </c>
      <c r="M10" s="289" t="s">
        <v>500</v>
      </c>
    </row>
    <row r="11" spans="1:14">
      <c r="A11" s="289" t="s">
        <v>1386</v>
      </c>
      <c r="B11" s="289" t="s">
        <v>1387</v>
      </c>
      <c r="C11" s="289" t="s">
        <v>1388</v>
      </c>
      <c r="D11" s="289" t="s">
        <v>1389</v>
      </c>
      <c r="E11" s="289" t="s">
        <v>1390</v>
      </c>
      <c r="F11" s="289" t="s">
        <v>1387</v>
      </c>
      <c r="G11" s="289" t="s">
        <v>1391</v>
      </c>
      <c r="H11" s="289" t="s">
        <v>1392</v>
      </c>
      <c r="I11" s="289" t="s">
        <v>1393</v>
      </c>
      <c r="J11" s="289" t="s">
        <v>1387</v>
      </c>
      <c r="K11" s="289" t="s">
        <v>1394</v>
      </c>
      <c r="L11" s="289" t="s">
        <v>1395</v>
      </c>
      <c r="M11" s="289" t="s">
        <v>1396</v>
      </c>
    </row>
    <row r="12" spans="1:14">
      <c r="A12" s="289" t="s">
        <v>694</v>
      </c>
      <c r="B12" s="289">
        <v>70</v>
      </c>
      <c r="C12" s="289">
        <v>1000</v>
      </c>
      <c r="D12" s="289">
        <v>1000</v>
      </c>
      <c r="E12" s="289">
        <v>1000</v>
      </c>
      <c r="F12" s="289">
        <v>50</v>
      </c>
      <c r="G12" s="289">
        <v>360</v>
      </c>
      <c r="H12" s="289">
        <v>350</v>
      </c>
      <c r="I12" s="289">
        <v>700</v>
      </c>
      <c r="J12" s="289">
        <v>10</v>
      </c>
      <c r="K12" s="289">
        <v>50</v>
      </c>
      <c r="L12" s="289">
        <v>300</v>
      </c>
      <c r="M12" s="289">
        <v>275</v>
      </c>
    </row>
    <row r="13" spans="1:14">
      <c r="A13" s="289" t="s">
        <v>1397</v>
      </c>
      <c r="B13" s="289">
        <v>1.5</v>
      </c>
      <c r="C13" s="289">
        <v>1</v>
      </c>
      <c r="D13" s="289">
        <v>1.1000000000000001</v>
      </c>
      <c r="E13" s="289">
        <v>1</v>
      </c>
      <c r="F13" s="289">
        <v>1</v>
      </c>
      <c r="G13" s="289">
        <v>1</v>
      </c>
      <c r="H13" s="289">
        <v>1</v>
      </c>
      <c r="I13" s="289">
        <v>1</v>
      </c>
      <c r="J13" s="289">
        <v>1</v>
      </c>
      <c r="K13" s="289">
        <v>1</v>
      </c>
      <c r="L13" s="289">
        <v>1</v>
      </c>
      <c r="M13" s="289">
        <v>1</v>
      </c>
    </row>
    <row r="14" spans="1:14">
      <c r="A14" s="289" t="s">
        <v>1398</v>
      </c>
      <c r="B14" s="289" t="s">
        <v>305</v>
      </c>
      <c r="C14" s="289" t="s">
        <v>1039</v>
      </c>
      <c r="D14" s="289" t="s">
        <v>1399</v>
      </c>
      <c r="E14" s="289" t="s">
        <v>540</v>
      </c>
      <c r="F14" s="289" t="s">
        <v>305</v>
      </c>
      <c r="G14" s="289" t="s">
        <v>1039</v>
      </c>
      <c r="H14" s="289" t="s">
        <v>1399</v>
      </c>
      <c r="I14" s="289" t="s">
        <v>540</v>
      </c>
      <c r="J14" s="289" t="s">
        <v>305</v>
      </c>
      <c r="K14" s="289" t="s">
        <v>1039</v>
      </c>
      <c r="L14" s="289" t="s">
        <v>1400</v>
      </c>
      <c r="M14" s="289" t="s">
        <v>540</v>
      </c>
    </row>
    <row r="15" spans="1:14">
      <c r="A15" s="289" t="s">
        <v>1401</v>
      </c>
      <c r="B15" s="289" t="s">
        <v>1387</v>
      </c>
      <c r="C15" s="289" t="s">
        <v>1402</v>
      </c>
      <c r="D15" s="289" t="s">
        <v>1403</v>
      </c>
      <c r="E15" s="289" t="s">
        <v>1404</v>
      </c>
      <c r="F15" s="289" t="s">
        <v>1387</v>
      </c>
      <c r="G15" s="289" t="s">
        <v>1405</v>
      </c>
      <c r="H15" s="289" t="s">
        <v>1406</v>
      </c>
      <c r="I15" s="289" t="s">
        <v>1407</v>
      </c>
      <c r="J15" s="289" t="s">
        <v>1387</v>
      </c>
      <c r="K15" s="289" t="s">
        <v>1387</v>
      </c>
      <c r="L15" s="289" t="s">
        <v>1408</v>
      </c>
      <c r="M15" s="289" t="s">
        <v>1409</v>
      </c>
    </row>
    <row r="16" spans="1:14">
      <c r="A16" s="289" t="s">
        <v>1410</v>
      </c>
      <c r="B16" s="289">
        <v>10</v>
      </c>
      <c r="C16" s="289">
        <v>0</v>
      </c>
      <c r="D16" s="289">
        <v>0</v>
      </c>
      <c r="E16" s="289">
        <v>0</v>
      </c>
      <c r="F16" s="289">
        <v>5</v>
      </c>
      <c r="G16" s="289">
        <v>0</v>
      </c>
      <c r="H16" s="289">
        <v>0</v>
      </c>
      <c r="I16" s="289">
        <v>0</v>
      </c>
      <c r="J16" s="289">
        <v>1.5</v>
      </c>
      <c r="K16" s="289">
        <v>0</v>
      </c>
      <c r="L16" s="289">
        <v>0</v>
      </c>
      <c r="M16" s="289">
        <v>0</v>
      </c>
    </row>
    <row r="17" spans="1:13">
      <c r="A17" s="289" t="s">
        <v>1411</v>
      </c>
      <c r="B17" s="289">
        <v>1</v>
      </c>
      <c r="C17" s="289">
        <v>0</v>
      </c>
      <c r="D17" s="289">
        <v>0</v>
      </c>
      <c r="E17" s="289">
        <v>0</v>
      </c>
      <c r="F17" s="289">
        <v>1</v>
      </c>
      <c r="G17" s="289">
        <v>0</v>
      </c>
      <c r="H17" s="289">
        <v>0</v>
      </c>
      <c r="I17" s="289">
        <v>0</v>
      </c>
      <c r="J17" s="289">
        <v>1</v>
      </c>
      <c r="K17" s="289">
        <v>0</v>
      </c>
      <c r="L17" s="289">
        <v>0</v>
      </c>
      <c r="M17" s="289">
        <v>0</v>
      </c>
    </row>
    <row r="18" spans="1:13">
      <c r="A18" s="289" t="s">
        <v>1412</v>
      </c>
      <c r="B18" s="289" t="s">
        <v>657</v>
      </c>
      <c r="C18" s="289" t="s">
        <v>1413</v>
      </c>
      <c r="D18" s="289" t="s">
        <v>1413</v>
      </c>
      <c r="E18" s="289" t="s">
        <v>1413</v>
      </c>
      <c r="F18" s="289" t="s">
        <v>657</v>
      </c>
      <c r="G18" s="289" t="s">
        <v>1413</v>
      </c>
      <c r="H18" s="289" t="s">
        <v>1413</v>
      </c>
      <c r="I18" s="289" t="s">
        <v>1413</v>
      </c>
      <c r="J18" s="289" t="s">
        <v>657</v>
      </c>
      <c r="K18" s="289" t="s">
        <v>1413</v>
      </c>
      <c r="L18" s="289" t="s">
        <v>1413</v>
      </c>
      <c r="M18" s="289" t="s">
        <v>1413</v>
      </c>
    </row>
    <row r="19" spans="1:13">
      <c r="A19" s="289" t="s">
        <v>1414</v>
      </c>
      <c r="B19" s="289" t="s">
        <v>1387</v>
      </c>
      <c r="C19" s="289" t="s">
        <v>1387</v>
      </c>
      <c r="D19" s="289" t="s">
        <v>1387</v>
      </c>
      <c r="E19" s="289" t="s">
        <v>1387</v>
      </c>
      <c r="F19" s="289" t="s">
        <v>1387</v>
      </c>
      <c r="G19" s="289" t="s">
        <v>1387</v>
      </c>
      <c r="H19" s="289" t="s">
        <v>1387</v>
      </c>
      <c r="I19" s="289" t="s">
        <v>1387</v>
      </c>
      <c r="J19" s="289" t="s">
        <v>1387</v>
      </c>
      <c r="K19" s="289" t="s">
        <v>1387</v>
      </c>
      <c r="L19" s="289" t="s">
        <v>1387</v>
      </c>
      <c r="M19" s="289" t="s">
        <v>1387</v>
      </c>
    </row>
    <row r="20" spans="1:13">
      <c r="A20" s="289" t="s">
        <v>1415</v>
      </c>
      <c r="B20" s="289">
        <v>40</v>
      </c>
      <c r="C20" s="289">
        <v>0</v>
      </c>
      <c r="D20" s="289">
        <v>0</v>
      </c>
      <c r="E20" s="289">
        <v>0</v>
      </c>
      <c r="F20" s="289">
        <v>25</v>
      </c>
      <c r="G20" s="289">
        <v>0</v>
      </c>
      <c r="H20" s="289">
        <v>0</v>
      </c>
      <c r="I20" s="289">
        <v>0</v>
      </c>
      <c r="J20" s="289">
        <v>10</v>
      </c>
      <c r="K20" s="289">
        <v>0</v>
      </c>
      <c r="L20" s="289">
        <v>0</v>
      </c>
      <c r="M20" s="289">
        <v>0</v>
      </c>
    </row>
    <row r="21" spans="1:13">
      <c r="A21" s="289" t="s">
        <v>1416</v>
      </c>
      <c r="B21" s="289">
        <v>1.1000000000000001</v>
      </c>
      <c r="C21" s="289">
        <v>0</v>
      </c>
      <c r="D21" s="289">
        <v>0</v>
      </c>
      <c r="E21" s="289">
        <v>0</v>
      </c>
      <c r="F21" s="289">
        <v>1</v>
      </c>
      <c r="G21" s="289">
        <v>0</v>
      </c>
      <c r="H21" s="289">
        <v>0</v>
      </c>
      <c r="I21" s="289">
        <v>0</v>
      </c>
      <c r="J21" s="289">
        <v>1</v>
      </c>
      <c r="K21" s="289">
        <v>0</v>
      </c>
      <c r="L21" s="289">
        <v>0</v>
      </c>
      <c r="M21" s="289">
        <v>0</v>
      </c>
    </row>
    <row r="22" spans="1:13">
      <c r="A22" s="289" t="s">
        <v>1417</v>
      </c>
      <c r="B22" s="289" t="s">
        <v>305</v>
      </c>
      <c r="C22" s="289" t="s">
        <v>1413</v>
      </c>
      <c r="D22" s="289" t="s">
        <v>1413</v>
      </c>
      <c r="E22" s="289" t="s">
        <v>1413</v>
      </c>
      <c r="F22" s="289" t="s">
        <v>657</v>
      </c>
      <c r="G22" s="289" t="s">
        <v>1413</v>
      </c>
      <c r="H22" s="289" t="s">
        <v>1413</v>
      </c>
      <c r="I22" s="289" t="s">
        <v>1413</v>
      </c>
      <c r="J22" s="289" t="s">
        <v>657</v>
      </c>
      <c r="K22" s="289" t="s">
        <v>1413</v>
      </c>
      <c r="L22" s="289" t="s">
        <v>1413</v>
      </c>
      <c r="M22" s="289" t="s">
        <v>1413</v>
      </c>
    </row>
    <row r="23" spans="1:13">
      <c r="A23" s="289" t="s">
        <v>1418</v>
      </c>
      <c r="B23" s="289" t="s">
        <v>1387</v>
      </c>
      <c r="C23" s="289" t="s">
        <v>1387</v>
      </c>
      <c r="D23" s="289" t="s">
        <v>1387</v>
      </c>
      <c r="E23" s="289" t="s">
        <v>1387</v>
      </c>
      <c r="F23" s="289" t="s">
        <v>1387</v>
      </c>
      <c r="G23" s="289" t="s">
        <v>1387</v>
      </c>
      <c r="H23" s="289" t="s">
        <v>1387</v>
      </c>
      <c r="I23" s="289" t="s">
        <v>1387</v>
      </c>
      <c r="J23" s="289" t="s">
        <v>1387</v>
      </c>
      <c r="K23" s="289" t="s">
        <v>1387</v>
      </c>
      <c r="L23" s="289" t="s">
        <v>1387</v>
      </c>
      <c r="M23" s="289" t="s">
        <v>1387</v>
      </c>
    </row>
    <row r="24" spans="1:13">
      <c r="A24" s="289" t="s">
        <v>1419</v>
      </c>
      <c r="B24" s="289">
        <v>15</v>
      </c>
      <c r="C24" s="289">
        <v>500</v>
      </c>
      <c r="D24" s="289">
        <v>200</v>
      </c>
      <c r="E24" s="289">
        <v>200</v>
      </c>
      <c r="F24" s="289">
        <v>8</v>
      </c>
      <c r="G24" s="289">
        <v>500</v>
      </c>
      <c r="H24" s="289">
        <v>100</v>
      </c>
      <c r="I24" s="289">
        <v>70</v>
      </c>
      <c r="J24" s="289">
        <v>4</v>
      </c>
      <c r="K24" s="289">
        <v>220</v>
      </c>
      <c r="L24" s="289">
        <v>50</v>
      </c>
      <c r="M24" s="289">
        <v>15</v>
      </c>
    </row>
    <row r="25" spans="1:13">
      <c r="A25" s="289" t="s">
        <v>1420</v>
      </c>
      <c r="B25" s="289">
        <v>1</v>
      </c>
      <c r="C25" s="289">
        <v>1.9</v>
      </c>
      <c r="D25" s="289">
        <v>1.6</v>
      </c>
      <c r="E25" s="289">
        <v>1</v>
      </c>
      <c r="F25" s="289">
        <v>1</v>
      </c>
      <c r="G25" s="289">
        <v>1.5</v>
      </c>
      <c r="H25" s="289">
        <v>1.3</v>
      </c>
      <c r="I25" s="289">
        <v>1</v>
      </c>
      <c r="J25" s="289">
        <v>1</v>
      </c>
      <c r="K25" s="289">
        <v>1</v>
      </c>
      <c r="L25" s="289">
        <v>1</v>
      </c>
      <c r="M25" s="289">
        <v>1</v>
      </c>
    </row>
    <row r="26" spans="1:13">
      <c r="A26" s="289" t="s">
        <v>1421</v>
      </c>
      <c r="B26" s="289" t="s">
        <v>1422</v>
      </c>
      <c r="C26" s="289" t="s">
        <v>589</v>
      </c>
      <c r="D26" s="289" t="s">
        <v>510</v>
      </c>
      <c r="E26" s="289" t="s">
        <v>556</v>
      </c>
      <c r="F26" s="289" t="s">
        <v>1422</v>
      </c>
      <c r="G26" s="289" t="s">
        <v>589</v>
      </c>
      <c r="H26" s="289" t="s">
        <v>510</v>
      </c>
      <c r="I26" s="289" t="s">
        <v>556</v>
      </c>
      <c r="J26" s="289" t="s">
        <v>1422</v>
      </c>
      <c r="K26" s="289" t="s">
        <v>589</v>
      </c>
      <c r="L26" s="289" t="s">
        <v>510</v>
      </c>
      <c r="M26" s="289" t="s">
        <v>556</v>
      </c>
    </row>
    <row r="27" spans="1:13">
      <c r="A27" s="289" t="s">
        <v>1423</v>
      </c>
      <c r="B27" s="289" t="s">
        <v>1387</v>
      </c>
      <c r="C27" s="289" t="s">
        <v>1387</v>
      </c>
      <c r="D27" s="289" t="s">
        <v>1387</v>
      </c>
      <c r="E27" s="289" t="s">
        <v>1387</v>
      </c>
      <c r="F27" s="289" t="s">
        <v>1387</v>
      </c>
      <c r="G27" s="289" t="s">
        <v>1387</v>
      </c>
      <c r="H27" s="289" t="s">
        <v>1387</v>
      </c>
      <c r="I27" s="289" t="s">
        <v>1387</v>
      </c>
      <c r="J27" s="289" t="s">
        <v>1387</v>
      </c>
      <c r="K27" s="289" t="s">
        <v>1387</v>
      </c>
      <c r="L27" s="289" t="s">
        <v>1387</v>
      </c>
      <c r="M27" s="289" t="s">
        <v>1387</v>
      </c>
    </row>
    <row r="28" spans="1:13">
      <c r="A28" s="289" t="s">
        <v>1424</v>
      </c>
      <c r="B28" s="289">
        <v>3000</v>
      </c>
      <c r="C28" s="289">
        <v>800</v>
      </c>
      <c r="D28" s="289">
        <v>3000</v>
      </c>
      <c r="E28" s="289">
        <v>3000</v>
      </c>
      <c r="F28" s="289">
        <v>1750</v>
      </c>
      <c r="G28" s="289">
        <v>650</v>
      </c>
      <c r="H28" s="289">
        <v>2000</v>
      </c>
      <c r="I28" s="289">
        <v>2500</v>
      </c>
      <c r="J28" s="289">
        <v>500</v>
      </c>
      <c r="K28" s="289">
        <v>500</v>
      </c>
      <c r="L28" s="289">
        <v>100</v>
      </c>
      <c r="M28" s="289">
        <v>2000</v>
      </c>
    </row>
    <row r="29" spans="1:13">
      <c r="A29" s="289" t="s">
        <v>1425</v>
      </c>
      <c r="B29" s="289">
        <v>1.7</v>
      </c>
      <c r="C29" s="289">
        <v>1.9</v>
      </c>
      <c r="D29" s="289">
        <v>1.6</v>
      </c>
      <c r="E29" s="289">
        <v>1.1000000000000001</v>
      </c>
      <c r="F29" s="289">
        <v>1.4</v>
      </c>
      <c r="G29" s="289">
        <v>1.1499999999999999</v>
      </c>
      <c r="H29" s="289">
        <v>1.4</v>
      </c>
      <c r="I29" s="289">
        <v>1.1000000000000001</v>
      </c>
      <c r="J29" s="289">
        <v>1.2</v>
      </c>
      <c r="K29" s="289">
        <v>1</v>
      </c>
      <c r="L29" s="289">
        <v>1.2</v>
      </c>
      <c r="M29" s="289">
        <v>1</v>
      </c>
    </row>
    <row r="30" spans="1:13">
      <c r="A30" s="289" t="s">
        <v>1426</v>
      </c>
      <c r="B30" s="289" t="s">
        <v>564</v>
      </c>
      <c r="C30" s="289" t="s">
        <v>47</v>
      </c>
      <c r="D30" s="289" t="s">
        <v>189</v>
      </c>
      <c r="E30" s="289" t="s">
        <v>564</v>
      </c>
      <c r="F30" s="289" t="s">
        <v>564</v>
      </c>
      <c r="G30" s="289" t="s">
        <v>47</v>
      </c>
      <c r="H30" s="289" t="s">
        <v>189</v>
      </c>
      <c r="I30" s="289" t="s">
        <v>564</v>
      </c>
      <c r="J30" s="289" t="s">
        <v>564</v>
      </c>
      <c r="K30" s="289" t="s">
        <v>47</v>
      </c>
      <c r="L30" s="289" t="s">
        <v>189</v>
      </c>
      <c r="M30" s="289" t="s">
        <v>564</v>
      </c>
    </row>
    <row r="31" spans="1:13">
      <c r="A31" s="289" t="s">
        <v>1414</v>
      </c>
      <c r="B31" s="289" t="s">
        <v>1387</v>
      </c>
      <c r="C31" s="289" t="s">
        <v>1387</v>
      </c>
      <c r="D31" s="289" t="s">
        <v>1427</v>
      </c>
      <c r="E31" s="289" t="s">
        <v>1387</v>
      </c>
      <c r="F31" s="289" t="s">
        <v>1387</v>
      </c>
      <c r="G31" s="289" t="s">
        <v>1387</v>
      </c>
      <c r="H31" s="289" t="s">
        <v>1404</v>
      </c>
      <c r="I31" s="289" t="s">
        <v>1387</v>
      </c>
      <c r="J31" s="289" t="s">
        <v>1387</v>
      </c>
      <c r="K31" s="289" t="s">
        <v>1387</v>
      </c>
      <c r="L31" s="289" t="s">
        <v>1428</v>
      </c>
      <c r="M31" s="289" t="s">
        <v>1387</v>
      </c>
    </row>
    <row r="32" spans="1:13">
      <c r="A32" s="289" t="s">
        <v>1429</v>
      </c>
      <c r="B32" s="289">
        <v>13.3</v>
      </c>
      <c r="C32" s="289">
        <v>4.0999999999999996</v>
      </c>
      <c r="D32" s="289">
        <v>3.5</v>
      </c>
      <c r="E32" s="289">
        <v>1.8</v>
      </c>
      <c r="F32" s="289">
        <v>8</v>
      </c>
      <c r="G32" s="289">
        <v>3</v>
      </c>
      <c r="H32" s="289">
        <v>2</v>
      </c>
      <c r="I32" s="289">
        <v>1.3</v>
      </c>
      <c r="J32" s="289">
        <v>2</v>
      </c>
      <c r="K32" s="289">
        <v>2.2999999999999998</v>
      </c>
      <c r="L32" s="289">
        <v>0.5</v>
      </c>
      <c r="M32" s="289">
        <v>0.9</v>
      </c>
    </row>
    <row r="33" spans="1:13">
      <c r="A33" s="289" t="s">
        <v>1430</v>
      </c>
      <c r="B33" s="289" t="s">
        <v>564</v>
      </c>
      <c r="C33" s="289" t="s">
        <v>564</v>
      </c>
      <c r="D33" s="289" t="s">
        <v>564</v>
      </c>
      <c r="E33" s="289" t="s">
        <v>564</v>
      </c>
      <c r="F33" s="289" t="s">
        <v>564</v>
      </c>
      <c r="G33" s="289" t="s">
        <v>564</v>
      </c>
      <c r="H33" s="289" t="s">
        <v>564</v>
      </c>
      <c r="I33" s="289" t="s">
        <v>564</v>
      </c>
      <c r="J33" s="289" t="s">
        <v>564</v>
      </c>
      <c r="K33" s="289" t="s">
        <v>564</v>
      </c>
      <c r="L33" s="289" t="s">
        <v>564</v>
      </c>
      <c r="M33" s="289" t="s">
        <v>564</v>
      </c>
    </row>
    <row r="34" spans="1:13">
      <c r="A34" s="289" t="s">
        <v>1431</v>
      </c>
      <c r="B34" s="289">
        <v>0.26</v>
      </c>
      <c r="C34" s="289">
        <v>0.25</v>
      </c>
      <c r="D34" s="289">
        <v>0.9</v>
      </c>
      <c r="E34" s="289">
        <v>0.26</v>
      </c>
      <c r="F34" s="289">
        <v>0.26</v>
      </c>
      <c r="G34" s="289">
        <v>0.25</v>
      </c>
      <c r="H34" s="289">
        <v>0.3</v>
      </c>
      <c r="I34" s="289">
        <v>0.26</v>
      </c>
      <c r="J34" s="289">
        <v>0.26</v>
      </c>
      <c r="K34" s="289">
        <v>0.25</v>
      </c>
      <c r="L34" s="289">
        <v>0.1</v>
      </c>
      <c r="M34" s="289">
        <v>0.26</v>
      </c>
    </row>
    <row r="35" spans="1:13">
      <c r="A35" s="289" t="s">
        <v>1432</v>
      </c>
      <c r="B35" s="289" t="s">
        <v>46</v>
      </c>
      <c r="C35" s="289" t="s">
        <v>46</v>
      </c>
      <c r="D35" s="289" t="s">
        <v>46</v>
      </c>
      <c r="E35" s="289" t="s">
        <v>46</v>
      </c>
      <c r="F35" s="289" t="s">
        <v>46</v>
      </c>
      <c r="G35" s="289" t="s">
        <v>46</v>
      </c>
      <c r="H35" s="289" t="s">
        <v>46</v>
      </c>
      <c r="I35" s="289" t="s">
        <v>46</v>
      </c>
      <c r="J35" s="289" t="s">
        <v>46</v>
      </c>
      <c r="K35" s="289" t="s">
        <v>46</v>
      </c>
      <c r="L35" s="289" t="s">
        <v>46</v>
      </c>
      <c r="M35" s="289" t="s">
        <v>46</v>
      </c>
    </row>
    <row r="36" spans="1:13">
      <c r="A36" s="289" t="s">
        <v>1433</v>
      </c>
      <c r="B36" s="289">
        <v>0.8</v>
      </c>
      <c r="C36" s="289">
        <v>10</v>
      </c>
      <c r="D36" s="289">
        <v>0.06</v>
      </c>
      <c r="E36" s="289">
        <v>3.5999999999999997E-2</v>
      </c>
      <c r="F36" s="289">
        <v>0.5</v>
      </c>
      <c r="G36" s="289">
        <v>5</v>
      </c>
      <c r="H36" s="289">
        <v>0.04</v>
      </c>
      <c r="I36" s="289">
        <v>3.5999999999999997E-2</v>
      </c>
      <c r="J36" s="289">
        <v>0.2</v>
      </c>
      <c r="K36" s="289">
        <v>1</v>
      </c>
      <c r="L36" s="289">
        <v>0.02</v>
      </c>
      <c r="M36" s="289">
        <v>3.5999999999999997E-2</v>
      </c>
    </row>
    <row r="37" spans="1:13">
      <c r="A37" s="289" t="s">
        <v>1434</v>
      </c>
      <c r="B37" s="289" t="s">
        <v>1435</v>
      </c>
      <c r="C37" s="289" t="s">
        <v>1435</v>
      </c>
      <c r="D37" s="289" t="s">
        <v>1435</v>
      </c>
      <c r="E37" s="289" t="s">
        <v>1435</v>
      </c>
      <c r="F37" s="289" t="s">
        <v>1435</v>
      </c>
      <c r="G37" s="289" t="s">
        <v>1435</v>
      </c>
      <c r="H37" s="289" t="s">
        <v>1435</v>
      </c>
      <c r="I37" s="289" t="s">
        <v>1435</v>
      </c>
      <c r="J37" s="289" t="s">
        <v>1435</v>
      </c>
      <c r="K37" s="289" t="s">
        <v>1435</v>
      </c>
      <c r="L37" s="289" t="s">
        <v>1435</v>
      </c>
      <c r="M37" s="289" t="s">
        <v>1435</v>
      </c>
    </row>
    <row r="38" spans="1:13">
      <c r="A38" s="289" t="s">
        <v>1436</v>
      </c>
      <c r="B38" s="289">
        <v>50000</v>
      </c>
      <c r="C38" s="289">
        <v>31000</v>
      </c>
      <c r="D38" s="289">
        <v>100000</v>
      </c>
      <c r="E38" s="289">
        <v>30000</v>
      </c>
      <c r="F38" s="289">
        <v>12000</v>
      </c>
      <c r="G38" s="289">
        <v>25000</v>
      </c>
      <c r="H38" s="289">
        <v>60000</v>
      </c>
      <c r="I38" s="289">
        <v>27500</v>
      </c>
      <c r="J38" s="289">
        <v>12000</v>
      </c>
      <c r="K38" s="289">
        <v>2300</v>
      </c>
      <c r="L38" s="289">
        <v>10000</v>
      </c>
      <c r="M38" s="289">
        <v>25000</v>
      </c>
    </row>
    <row r="39" spans="1:13">
      <c r="A39" s="289" t="s">
        <v>1437</v>
      </c>
      <c r="B39" s="289">
        <v>1.7</v>
      </c>
      <c r="C39" s="289">
        <v>1.9</v>
      </c>
      <c r="D39" s="289">
        <v>1.5</v>
      </c>
      <c r="E39" s="289">
        <v>4</v>
      </c>
      <c r="F39" s="289">
        <v>3.5</v>
      </c>
      <c r="G39" s="289">
        <v>1.9</v>
      </c>
      <c r="H39" s="289">
        <v>1.25</v>
      </c>
      <c r="I39" s="289">
        <v>3</v>
      </c>
      <c r="J39" s="289">
        <v>2.6</v>
      </c>
      <c r="K39" s="289">
        <v>1.9</v>
      </c>
      <c r="L39" s="289">
        <v>1</v>
      </c>
      <c r="M39" s="289">
        <v>2.5</v>
      </c>
    </row>
    <row r="40" spans="1:13">
      <c r="A40" s="289" t="s">
        <v>1438</v>
      </c>
      <c r="B40" s="289" t="s">
        <v>564</v>
      </c>
      <c r="C40" s="289" t="s">
        <v>564</v>
      </c>
      <c r="D40" s="289" t="s">
        <v>51</v>
      </c>
      <c r="E40" s="289" t="s">
        <v>51</v>
      </c>
      <c r="F40" s="289" t="s">
        <v>564</v>
      </c>
      <c r="G40" s="289" t="s">
        <v>564</v>
      </c>
      <c r="H40" s="289" t="s">
        <v>51</v>
      </c>
      <c r="I40" s="289" t="s">
        <v>51</v>
      </c>
      <c r="J40" s="289" t="s">
        <v>564</v>
      </c>
      <c r="K40" s="289" t="s">
        <v>564</v>
      </c>
      <c r="L40" s="289" t="s">
        <v>51</v>
      </c>
      <c r="M40" s="289" t="s">
        <v>51</v>
      </c>
    </row>
    <row r="41" spans="1:13">
      <c r="A41" s="289" t="s">
        <v>1439</v>
      </c>
      <c r="B41" s="289" t="s">
        <v>1387</v>
      </c>
      <c r="C41" s="289" t="s">
        <v>1387</v>
      </c>
      <c r="D41" s="289" t="s">
        <v>1387</v>
      </c>
      <c r="E41" s="289" t="s">
        <v>1387</v>
      </c>
      <c r="F41" s="289" t="s">
        <v>1387</v>
      </c>
      <c r="G41" s="289" t="s">
        <v>1387</v>
      </c>
      <c r="H41" s="289" t="s">
        <v>1387</v>
      </c>
      <c r="I41" s="289" t="s">
        <v>1387</v>
      </c>
      <c r="J41" s="289" t="s">
        <v>1387</v>
      </c>
      <c r="K41" s="289" t="s">
        <v>1387</v>
      </c>
      <c r="L41" s="289" t="s">
        <v>1387</v>
      </c>
      <c r="M41" s="289" t="s">
        <v>1387</v>
      </c>
    </row>
    <row r="42" spans="1:13">
      <c r="A42" s="289" t="s">
        <v>1440</v>
      </c>
      <c r="B42" s="289">
        <v>100000</v>
      </c>
      <c r="C42" s="289">
        <v>100000</v>
      </c>
      <c r="D42" s="289">
        <v>100000</v>
      </c>
      <c r="E42" s="289">
        <v>100000</v>
      </c>
      <c r="F42" s="289">
        <v>135000</v>
      </c>
      <c r="G42" s="289">
        <v>175000</v>
      </c>
      <c r="H42" s="289">
        <v>135000</v>
      </c>
      <c r="I42" s="289">
        <v>135000</v>
      </c>
      <c r="J42" s="289">
        <v>175000</v>
      </c>
      <c r="K42" s="289">
        <v>250000</v>
      </c>
      <c r="L42" s="289">
        <v>175000</v>
      </c>
      <c r="M42" s="289">
        <v>175000</v>
      </c>
    </row>
    <row r="43" spans="1:13">
      <c r="A43" s="289" t="s">
        <v>1441</v>
      </c>
      <c r="B43" s="289">
        <v>0.7</v>
      </c>
      <c r="C43" s="289">
        <v>0</v>
      </c>
      <c r="D43" s="289">
        <v>0</v>
      </c>
      <c r="E43" s="289">
        <v>0</v>
      </c>
      <c r="F43" s="289">
        <v>0.7</v>
      </c>
      <c r="G43" s="289">
        <v>0</v>
      </c>
      <c r="H43" s="289">
        <v>0</v>
      </c>
      <c r="I43" s="289">
        <v>0</v>
      </c>
      <c r="J43" s="289">
        <v>0.7</v>
      </c>
      <c r="K43" s="289">
        <v>0</v>
      </c>
      <c r="L43" s="289">
        <v>0</v>
      </c>
      <c r="M43" s="289">
        <v>0</v>
      </c>
    </row>
    <row r="44" spans="1:13">
      <c r="A44" s="289" t="s">
        <v>1442</v>
      </c>
      <c r="B44" s="289">
        <v>35</v>
      </c>
      <c r="C44" s="289">
        <v>15</v>
      </c>
      <c r="D44" s="289">
        <v>10</v>
      </c>
      <c r="E44" s="289">
        <v>10</v>
      </c>
      <c r="F44" s="289">
        <v>35</v>
      </c>
      <c r="G44" s="289">
        <v>15</v>
      </c>
      <c r="H44" s="289">
        <v>10</v>
      </c>
      <c r="I44" s="289">
        <v>10</v>
      </c>
      <c r="J44" s="289">
        <v>35</v>
      </c>
      <c r="K44" s="289">
        <v>15</v>
      </c>
      <c r="L44" s="289">
        <v>10</v>
      </c>
      <c r="M44" s="289">
        <v>10</v>
      </c>
    </row>
    <row r="45" spans="1:13">
      <c r="A45" s="289" t="s">
        <v>1443</v>
      </c>
      <c r="B45" s="289">
        <v>1.05</v>
      </c>
      <c r="C45" s="289">
        <v>1</v>
      </c>
      <c r="D45" s="289">
        <v>1</v>
      </c>
      <c r="E45" s="289">
        <v>1</v>
      </c>
      <c r="F45" s="289">
        <v>1.05</v>
      </c>
      <c r="G45" s="289">
        <v>1</v>
      </c>
      <c r="H45" s="289">
        <v>1</v>
      </c>
      <c r="I45" s="289">
        <v>1</v>
      </c>
      <c r="J45" s="289">
        <v>1.05</v>
      </c>
      <c r="K45" s="289">
        <v>1</v>
      </c>
      <c r="L45" s="289">
        <v>1</v>
      </c>
      <c r="M45" s="289">
        <v>1</v>
      </c>
    </row>
    <row r="46" spans="1:13">
      <c r="A46" s="289" t="s">
        <v>1444</v>
      </c>
      <c r="B46" s="289">
        <v>35</v>
      </c>
      <c r="C46" s="289">
        <v>59</v>
      </c>
      <c r="D46" s="289">
        <v>56</v>
      </c>
      <c r="E46" s="289">
        <v>52</v>
      </c>
      <c r="F46" s="289">
        <v>35</v>
      </c>
      <c r="G46" s="289">
        <v>59</v>
      </c>
      <c r="H46" s="289">
        <v>56</v>
      </c>
      <c r="I46" s="289">
        <v>52</v>
      </c>
      <c r="J46" s="289">
        <v>35</v>
      </c>
      <c r="K46" s="289">
        <v>59</v>
      </c>
      <c r="L46" s="289">
        <v>56</v>
      </c>
      <c r="M46" s="289">
        <v>52</v>
      </c>
    </row>
    <row r="47" spans="1:13">
      <c r="A47" s="289" t="s">
        <v>669</v>
      </c>
      <c r="B47" s="289">
        <v>0.16</v>
      </c>
      <c r="C47" s="289">
        <v>0.26</v>
      </c>
      <c r="D47" s="289">
        <v>0.14000000000000001</v>
      </c>
      <c r="E47" s="289">
        <v>0.13</v>
      </c>
      <c r="F47" s="289">
        <v>0.16</v>
      </c>
      <c r="G47" s="289">
        <v>0.26</v>
      </c>
      <c r="H47" s="289">
        <v>0.14000000000000001</v>
      </c>
      <c r="I47" s="289">
        <v>0.13</v>
      </c>
      <c r="J47" s="289">
        <v>0.16</v>
      </c>
      <c r="K47" s="289">
        <v>0.26</v>
      </c>
      <c r="L47" s="289">
        <v>0.14000000000000001</v>
      </c>
      <c r="M47" s="289">
        <v>0.13</v>
      </c>
    </row>
    <row r="48" spans="1:13">
      <c r="A48" s="289" t="s">
        <v>670</v>
      </c>
      <c r="B48" s="289">
        <v>1</v>
      </c>
      <c r="C48" s="289">
        <v>1</v>
      </c>
      <c r="D48" s="289">
        <v>1</v>
      </c>
      <c r="E48" s="289">
        <v>1</v>
      </c>
      <c r="F48" s="289">
        <v>1</v>
      </c>
      <c r="G48" s="289">
        <v>1</v>
      </c>
      <c r="H48" s="289">
        <v>1</v>
      </c>
      <c r="I48" s="289">
        <v>1</v>
      </c>
      <c r="J48" s="289">
        <v>1</v>
      </c>
      <c r="K48" s="289">
        <v>1</v>
      </c>
      <c r="L48" s="289">
        <v>1</v>
      </c>
      <c r="M48" s="289">
        <v>1</v>
      </c>
    </row>
    <row r="49" spans="1:13">
      <c r="A49" s="289" t="s">
        <v>857</v>
      </c>
      <c r="B49" s="289">
        <v>110</v>
      </c>
      <c r="C49" s="289">
        <v>110</v>
      </c>
      <c r="D49" s="289">
        <v>110</v>
      </c>
      <c r="E49" s="289">
        <v>110</v>
      </c>
      <c r="F49" s="289">
        <v>110</v>
      </c>
      <c r="G49" s="289">
        <v>110</v>
      </c>
      <c r="H49" s="289">
        <v>110</v>
      </c>
      <c r="I49" s="289">
        <v>110</v>
      </c>
      <c r="J49" s="289">
        <v>110</v>
      </c>
      <c r="K49" s="289">
        <v>110</v>
      </c>
      <c r="L49" s="289">
        <v>110</v>
      </c>
      <c r="M49" s="289">
        <v>110</v>
      </c>
    </row>
    <row r="50" spans="1:13">
      <c r="A50" s="289" t="s">
        <v>1445</v>
      </c>
      <c r="B50" s="289">
        <v>1</v>
      </c>
      <c r="C50" s="289">
        <v>1</v>
      </c>
      <c r="D50" s="289">
        <v>1</v>
      </c>
      <c r="E50" s="289">
        <v>1</v>
      </c>
      <c r="F50" s="289">
        <v>1</v>
      </c>
      <c r="G50" s="289">
        <v>1</v>
      </c>
      <c r="H50" s="289">
        <v>1</v>
      </c>
      <c r="I50" s="289">
        <v>1</v>
      </c>
      <c r="J50" s="289">
        <v>1</v>
      </c>
      <c r="K50" s="289">
        <v>1</v>
      </c>
      <c r="L50" s="289">
        <v>1</v>
      </c>
      <c r="M50" s="289">
        <v>1</v>
      </c>
    </row>
    <row r="51" spans="1:13">
      <c r="A51" s="289" t="s">
        <v>1446</v>
      </c>
      <c r="B51" s="289">
        <v>0</v>
      </c>
      <c r="C51" s="289">
        <v>0</v>
      </c>
      <c r="D51" s="289">
        <v>0</v>
      </c>
      <c r="E51" s="289">
        <v>0</v>
      </c>
      <c r="F51" s="289">
        <v>0</v>
      </c>
      <c r="G51" s="289">
        <v>0</v>
      </c>
      <c r="H51" s="289">
        <v>0</v>
      </c>
      <c r="I51" s="289">
        <v>0</v>
      </c>
      <c r="J51" s="289">
        <v>0</v>
      </c>
      <c r="K51" s="289">
        <v>0</v>
      </c>
      <c r="L51" s="289">
        <v>0</v>
      </c>
      <c r="M51" s="289">
        <v>0</v>
      </c>
    </row>
    <row r="52" spans="1:13">
      <c r="A52" s="289" t="s">
        <v>1447</v>
      </c>
      <c r="B52" s="289">
        <v>1.155</v>
      </c>
      <c r="C52" s="289">
        <v>7.8470000000000004</v>
      </c>
      <c r="D52" s="289">
        <v>3.6960000000000002</v>
      </c>
      <c r="E52" s="289">
        <v>3.4319999999999999</v>
      </c>
      <c r="F52" s="289">
        <v>1.155</v>
      </c>
      <c r="G52" s="289">
        <v>7.8470000000000004</v>
      </c>
      <c r="H52" s="289">
        <v>3.6960000000000002</v>
      </c>
      <c r="I52" s="289">
        <v>3.4319999999999999</v>
      </c>
      <c r="J52" s="289">
        <v>1.155</v>
      </c>
      <c r="K52" s="289">
        <v>7.8470000000000004</v>
      </c>
      <c r="L52" s="289">
        <v>3.6960000000000002</v>
      </c>
      <c r="M52" s="289">
        <v>3.4319999999999999</v>
      </c>
    </row>
    <row r="53" spans="1:13">
      <c r="A53" s="289" t="s">
        <v>471</v>
      </c>
      <c r="B53" s="289">
        <v>1.315252525</v>
      </c>
      <c r="C53" s="289">
        <v>1.96</v>
      </c>
      <c r="D53" s="289">
        <v>2.0299999999999998</v>
      </c>
      <c r="E53" s="289">
        <v>2.0499999999999998</v>
      </c>
      <c r="F53" s="289">
        <v>1.2875000000000001</v>
      </c>
      <c r="G53" s="289">
        <v>1.77</v>
      </c>
      <c r="H53" s="289">
        <v>1.81</v>
      </c>
      <c r="I53" s="289">
        <v>1.84</v>
      </c>
      <c r="J53" s="289">
        <v>1.28</v>
      </c>
      <c r="K53" s="289">
        <v>1.7</v>
      </c>
      <c r="L53" s="289">
        <v>1.68</v>
      </c>
      <c r="M53" s="289">
        <v>1.7</v>
      </c>
    </row>
    <row r="54" spans="1:13">
      <c r="A54" s="289" t="s">
        <v>1448</v>
      </c>
      <c r="B54" s="289">
        <v>3400</v>
      </c>
      <c r="C54" s="289">
        <v>2700</v>
      </c>
      <c r="D54" s="289">
        <v>13800</v>
      </c>
      <c r="E54" s="289">
        <v>2500</v>
      </c>
      <c r="F54" s="289">
        <v>8685</v>
      </c>
      <c r="G54" s="289">
        <v>7400</v>
      </c>
      <c r="H54" s="289">
        <v>23900</v>
      </c>
      <c r="I54" s="289">
        <v>14400</v>
      </c>
      <c r="J54" s="289">
        <v>20000</v>
      </c>
      <c r="K54" s="289">
        <v>20000</v>
      </c>
      <c r="L54" s="289">
        <v>40000</v>
      </c>
      <c r="M54" s="289">
        <v>17500</v>
      </c>
    </row>
    <row r="55" spans="1:13">
      <c r="A55" s="289" t="s">
        <v>1449</v>
      </c>
      <c r="B55" s="289">
        <v>1</v>
      </c>
      <c r="C55" s="289">
        <v>1</v>
      </c>
      <c r="D55" s="289">
        <v>1</v>
      </c>
      <c r="E55" s="289">
        <v>1</v>
      </c>
      <c r="F55" s="289">
        <v>1</v>
      </c>
      <c r="G55" s="289">
        <v>1</v>
      </c>
      <c r="H55" s="289">
        <v>1</v>
      </c>
      <c r="I55" s="289">
        <v>1</v>
      </c>
      <c r="J55" s="289">
        <v>1</v>
      </c>
      <c r="K55" s="289">
        <v>1</v>
      </c>
      <c r="L55" s="289">
        <v>1</v>
      </c>
      <c r="M55" s="289">
        <v>1</v>
      </c>
    </row>
    <row r="56" spans="1:13">
      <c r="A56" s="289" t="s">
        <v>1036</v>
      </c>
      <c r="B56" s="289">
        <v>10</v>
      </c>
      <c r="C56" s="289">
        <v>0</v>
      </c>
      <c r="D56" s="289">
        <v>0</v>
      </c>
      <c r="E56" s="289">
        <v>0</v>
      </c>
      <c r="F56" s="289">
        <v>8.375</v>
      </c>
      <c r="G56" s="289">
        <v>0</v>
      </c>
      <c r="H56" s="289">
        <v>0</v>
      </c>
      <c r="I56" s="289">
        <v>0</v>
      </c>
      <c r="J56" s="289">
        <v>7</v>
      </c>
      <c r="K56" s="289">
        <v>0</v>
      </c>
      <c r="L56" s="289">
        <v>0</v>
      </c>
      <c r="M56" s="289">
        <v>0</v>
      </c>
    </row>
    <row r="57" spans="1:13">
      <c r="A57" s="289" t="s">
        <v>1035</v>
      </c>
      <c r="B57" s="289">
        <v>12.5</v>
      </c>
      <c r="C57" s="289">
        <v>15</v>
      </c>
      <c r="D57" s="289">
        <v>13</v>
      </c>
      <c r="E57" s="289">
        <v>13</v>
      </c>
      <c r="F57" s="289">
        <v>12.5</v>
      </c>
      <c r="G57" s="289">
        <v>15</v>
      </c>
      <c r="H57" s="289">
        <v>13</v>
      </c>
      <c r="I57" s="289">
        <v>13</v>
      </c>
      <c r="J57" s="289">
        <v>12.5</v>
      </c>
      <c r="K57" s="289">
        <v>15</v>
      </c>
      <c r="L57" s="289">
        <v>13</v>
      </c>
      <c r="M57" s="289">
        <v>13</v>
      </c>
    </row>
    <row r="58" spans="1:13">
      <c r="A58" s="289" t="s">
        <v>1450</v>
      </c>
      <c r="B58" s="289">
        <v>0</v>
      </c>
      <c r="C58" s="289">
        <v>2E-3</v>
      </c>
      <c r="D58" s="289">
        <v>0</v>
      </c>
      <c r="E58" s="289">
        <v>0</v>
      </c>
      <c r="F58" s="289">
        <v>0</v>
      </c>
      <c r="G58" s="289">
        <v>2E-3</v>
      </c>
      <c r="H58" s="289">
        <v>0</v>
      </c>
      <c r="I58" s="289">
        <v>0</v>
      </c>
      <c r="J58" s="289">
        <v>0</v>
      </c>
      <c r="K58" s="289">
        <v>1E-3</v>
      </c>
      <c r="L58" s="289">
        <v>0</v>
      </c>
      <c r="M58" s="289">
        <v>0</v>
      </c>
    </row>
    <row r="59" spans="1:13">
      <c r="A59" s="289" t="s">
        <v>1037</v>
      </c>
      <c r="B59" s="289">
        <v>0</v>
      </c>
      <c r="C59" s="289">
        <v>0</v>
      </c>
      <c r="D59" s="289">
        <v>0</v>
      </c>
      <c r="E59" s="289">
        <v>0</v>
      </c>
      <c r="F59" s="289">
        <v>0</v>
      </c>
      <c r="G59" s="289">
        <v>0</v>
      </c>
      <c r="H59" s="289">
        <v>0</v>
      </c>
      <c r="I59" s="289">
        <v>0</v>
      </c>
      <c r="J59" s="289">
        <v>0</v>
      </c>
      <c r="K59" s="289">
        <v>0</v>
      </c>
      <c r="L59" s="289">
        <v>0</v>
      </c>
      <c r="M59" s="289">
        <v>0</v>
      </c>
    </row>
    <row r="60" spans="1:13">
      <c r="A60" s="289" t="s">
        <v>1451</v>
      </c>
      <c r="B60" s="289">
        <v>1.23E-2</v>
      </c>
      <c r="C60" s="289">
        <v>1.23E-2</v>
      </c>
      <c r="D60" s="289">
        <v>1.23E-2</v>
      </c>
      <c r="E60" s="289">
        <v>1.23E-2</v>
      </c>
      <c r="F60" s="289">
        <v>2.5000000000000001E-3</v>
      </c>
      <c r="G60" s="289">
        <v>2.5000000000000001E-3</v>
      </c>
      <c r="H60" s="289">
        <v>2.5000000000000001E-3</v>
      </c>
      <c r="I60" s="289">
        <v>2.5000000000000001E-3</v>
      </c>
      <c r="J60" s="289">
        <v>1.5E-3</v>
      </c>
      <c r="K60" s="289">
        <v>1.5E-3</v>
      </c>
      <c r="L60" s="289">
        <v>1.5E-3</v>
      </c>
      <c r="M60" s="289">
        <v>1.5E-3</v>
      </c>
    </row>
    <row r="61" spans="1:13">
      <c r="A61" s="289" t="s">
        <v>462</v>
      </c>
      <c r="B61" s="289">
        <v>1</v>
      </c>
      <c r="C61" s="289">
        <v>1</v>
      </c>
      <c r="D61" s="289">
        <v>1</v>
      </c>
      <c r="E61" s="289">
        <v>1</v>
      </c>
      <c r="F61" s="289">
        <v>1</v>
      </c>
      <c r="G61" s="289">
        <v>1</v>
      </c>
      <c r="H61" s="289">
        <v>1</v>
      </c>
      <c r="I61" s="289">
        <v>1</v>
      </c>
      <c r="J61" s="289">
        <v>1</v>
      </c>
      <c r="K61" s="289">
        <v>1</v>
      </c>
      <c r="L61" s="289">
        <v>1</v>
      </c>
      <c r="M61" s="289">
        <v>1</v>
      </c>
    </row>
    <row r="62" spans="1:13">
      <c r="A62" s="289" t="s">
        <v>450</v>
      </c>
      <c r="B62" s="289">
        <v>1100</v>
      </c>
      <c r="C62" s="289">
        <v>400</v>
      </c>
      <c r="D62" s="289">
        <v>400</v>
      </c>
      <c r="E62" s="289">
        <v>400</v>
      </c>
      <c r="F62" s="289">
        <v>1100</v>
      </c>
      <c r="G62" s="289">
        <v>400</v>
      </c>
      <c r="H62" s="289">
        <v>400</v>
      </c>
      <c r="I62" s="289">
        <v>400</v>
      </c>
      <c r="J62" s="289">
        <v>1100</v>
      </c>
      <c r="K62" s="289">
        <v>400</v>
      </c>
      <c r="L62" s="289">
        <v>400</v>
      </c>
      <c r="M62" s="289">
        <v>400</v>
      </c>
    </row>
    <row r="63" spans="1:13">
      <c r="A63" s="289" t="s">
        <v>439</v>
      </c>
      <c r="B63" s="289">
        <v>99.9</v>
      </c>
      <c r="C63" s="289">
        <v>99.8</v>
      </c>
      <c r="D63" s="289">
        <v>99.998999999999995</v>
      </c>
      <c r="E63" s="289">
        <v>99.99</v>
      </c>
      <c r="F63" s="289">
        <v>99.9</v>
      </c>
      <c r="G63" s="289">
        <v>99.8</v>
      </c>
      <c r="H63" s="289">
        <v>99.998999999999995</v>
      </c>
      <c r="I63" s="289">
        <v>99.99</v>
      </c>
      <c r="J63" s="289">
        <v>99.99</v>
      </c>
      <c r="K63" s="289">
        <v>99.8</v>
      </c>
      <c r="L63" s="289">
        <v>99.998999999999995</v>
      </c>
      <c r="M63" s="289">
        <v>99.99</v>
      </c>
    </row>
  </sheetData>
  <pageMargins left="0.78740157499999996" right="0.78740157499999996" top="0.984251969" bottom="0.984251969" header="0.4921259845" footer="0.492125984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79271-8D03-0349-B717-AC1C452E2C4C}">
  <sheetPr>
    <tabColor rgb="FFFF867B"/>
  </sheetPr>
  <dimension ref="A1:Q63"/>
  <sheetViews>
    <sheetView topLeftCell="A18" workbookViewId="0">
      <selection activeCell="P40" sqref="P40"/>
    </sheetView>
  </sheetViews>
  <sheetFormatPr baseColWidth="10" defaultRowHeight="15"/>
  <cols>
    <col min="1" max="16384" width="10.83203125" style="289"/>
  </cols>
  <sheetData>
    <row r="1" spans="1:17">
      <c r="A1" s="289" t="s">
        <v>1376</v>
      </c>
      <c r="B1" s="289" t="s">
        <v>475</v>
      </c>
      <c r="C1" s="289" t="s">
        <v>474</v>
      </c>
      <c r="D1" s="289" t="s">
        <v>476</v>
      </c>
      <c r="E1" s="289" t="s">
        <v>796</v>
      </c>
      <c r="F1" s="289" t="s">
        <v>1452</v>
      </c>
      <c r="G1" s="289" t="s">
        <v>475</v>
      </c>
      <c r="H1" s="289" t="s">
        <v>474</v>
      </c>
      <c r="I1" s="289" t="s">
        <v>476</v>
      </c>
      <c r="J1" s="289" t="s">
        <v>796</v>
      </c>
      <c r="K1" s="289" t="s">
        <v>1452</v>
      </c>
      <c r="L1" s="289" t="s">
        <v>475</v>
      </c>
      <c r="M1" s="289" t="s">
        <v>474</v>
      </c>
      <c r="N1" s="289" t="s">
        <v>476</v>
      </c>
      <c r="O1" s="289" t="s">
        <v>796</v>
      </c>
      <c r="P1" s="289" t="s">
        <v>1452</v>
      </c>
      <c r="Q1" s="289" t="s">
        <v>1377</v>
      </c>
    </row>
    <row r="2" spans="1:17">
      <c r="A2" s="289" t="s">
        <v>1453</v>
      </c>
      <c r="B2" s="289" t="s">
        <v>1367</v>
      </c>
      <c r="C2" s="289" t="s">
        <v>1367</v>
      </c>
      <c r="D2" s="289" t="s">
        <v>1367</v>
      </c>
      <c r="E2" s="289" t="s">
        <v>1367</v>
      </c>
      <c r="F2" s="289" t="s">
        <v>1367</v>
      </c>
      <c r="G2" s="289" t="s">
        <v>1366</v>
      </c>
      <c r="H2" s="289" t="s">
        <v>1366</v>
      </c>
      <c r="I2" s="289" t="s">
        <v>1366</v>
      </c>
      <c r="J2" s="289" t="s">
        <v>1366</v>
      </c>
      <c r="K2" s="289" t="s">
        <v>1366</v>
      </c>
      <c r="L2" s="289" t="s">
        <v>498</v>
      </c>
      <c r="M2" s="289" t="s">
        <v>498</v>
      </c>
      <c r="N2" s="289" t="s">
        <v>498</v>
      </c>
      <c r="O2" s="289" t="s">
        <v>498</v>
      </c>
      <c r="P2" s="289" t="s">
        <v>498</v>
      </c>
    </row>
    <row r="3" spans="1:17">
      <c r="A3" s="289" t="s">
        <v>1379</v>
      </c>
      <c r="B3" s="289">
        <v>0.01</v>
      </c>
      <c r="C3" s="289">
        <v>0.02</v>
      </c>
      <c r="D3" s="289">
        <v>4.3999999999999997E-2</v>
      </c>
      <c r="E3" s="289">
        <v>0.02</v>
      </c>
      <c r="F3" s="289">
        <v>1.4999999999999999E-2</v>
      </c>
      <c r="G3" s="289">
        <v>0.04</v>
      </c>
      <c r="H3" s="289">
        <v>0.03</v>
      </c>
      <c r="I3" s="289">
        <v>4.3999999999999997E-2</v>
      </c>
      <c r="J3" s="289">
        <v>4.65E-2</v>
      </c>
      <c r="K3" s="289">
        <v>2.3E-2</v>
      </c>
      <c r="L3" s="289">
        <v>0.1</v>
      </c>
      <c r="M3" s="289">
        <v>0.04</v>
      </c>
      <c r="N3" s="289">
        <v>4.3999999999999997E-2</v>
      </c>
      <c r="O3" s="289">
        <v>7.0000000000000007E-2</v>
      </c>
      <c r="P3" s="289">
        <v>0.2</v>
      </c>
    </row>
    <row r="4" spans="1:17">
      <c r="A4" s="289" t="s">
        <v>1380</v>
      </c>
      <c r="B4" s="289">
        <v>433</v>
      </c>
      <c r="C4" s="289">
        <v>532</v>
      </c>
      <c r="D4" s="289">
        <v>646</v>
      </c>
      <c r="E4" s="289">
        <v>36</v>
      </c>
      <c r="F4" s="289">
        <v>381</v>
      </c>
      <c r="G4" s="289">
        <v>433</v>
      </c>
      <c r="H4" s="289">
        <v>532</v>
      </c>
      <c r="I4" s="289">
        <v>646</v>
      </c>
      <c r="J4" s="289">
        <v>36</v>
      </c>
      <c r="K4" s="289">
        <v>381</v>
      </c>
      <c r="L4" s="289">
        <v>433</v>
      </c>
      <c r="M4" s="289">
        <v>532</v>
      </c>
      <c r="N4" s="289">
        <v>646</v>
      </c>
      <c r="O4" s="289">
        <v>36</v>
      </c>
      <c r="P4" s="289">
        <v>381</v>
      </c>
    </row>
    <row r="5" spans="1:17">
      <c r="A5" s="289" t="s">
        <v>1381</v>
      </c>
      <c r="B5" s="289">
        <v>1.74</v>
      </c>
      <c r="C5" s="289">
        <v>1.36</v>
      </c>
      <c r="D5" s="289">
        <v>5.6</v>
      </c>
      <c r="E5" s="289">
        <v>3.1</v>
      </c>
      <c r="F5" s="289">
        <v>4.2</v>
      </c>
      <c r="G5" s="289">
        <v>0.75</v>
      </c>
      <c r="H5" s="289">
        <v>0.22500000000000001</v>
      </c>
      <c r="I5" s="289">
        <v>1.6</v>
      </c>
      <c r="J5" s="289">
        <v>0.87</v>
      </c>
      <c r="K5" s="289">
        <v>4</v>
      </c>
      <c r="L5" s="289">
        <v>0.2</v>
      </c>
      <c r="M5" s="289">
        <v>0.2</v>
      </c>
      <c r="N5" s="289">
        <v>1</v>
      </c>
      <c r="O5" s="289">
        <v>0.5</v>
      </c>
      <c r="P5" s="289">
        <v>3.5</v>
      </c>
    </row>
    <row r="6" spans="1:17">
      <c r="A6" s="289" t="s">
        <v>1382</v>
      </c>
      <c r="B6" s="289">
        <v>32</v>
      </c>
      <c r="C6" s="289">
        <v>21</v>
      </c>
      <c r="D6" s="289">
        <v>56</v>
      </c>
      <c r="E6" s="289">
        <v>14.6</v>
      </c>
      <c r="F6" s="289">
        <v>16</v>
      </c>
      <c r="G6" s="289">
        <v>35</v>
      </c>
      <c r="H6" s="289">
        <v>4.5</v>
      </c>
      <c r="I6" s="289">
        <v>12</v>
      </c>
      <c r="J6" s="289">
        <v>6</v>
      </c>
      <c r="K6" s="289">
        <v>18</v>
      </c>
      <c r="L6" s="289">
        <v>16</v>
      </c>
      <c r="M6" s="289">
        <v>16</v>
      </c>
      <c r="N6" s="289">
        <v>10</v>
      </c>
      <c r="O6" s="289">
        <v>5</v>
      </c>
      <c r="P6" s="289">
        <v>27</v>
      </c>
    </row>
    <row r="7" spans="1:17">
      <c r="A7" s="289" t="s">
        <v>1383</v>
      </c>
      <c r="B7" s="289">
        <v>0.5</v>
      </c>
      <c r="C7" s="289">
        <v>0.5</v>
      </c>
      <c r="D7" s="289">
        <v>0.5</v>
      </c>
      <c r="E7" s="289">
        <v>0.5</v>
      </c>
      <c r="F7" s="289">
        <v>0.5</v>
      </c>
      <c r="G7" s="289">
        <v>0.7</v>
      </c>
      <c r="H7" s="289">
        <v>0.7</v>
      </c>
      <c r="I7" s="289">
        <v>0.7</v>
      </c>
      <c r="J7" s="289">
        <v>0.7</v>
      </c>
      <c r="K7" s="289">
        <v>0.7</v>
      </c>
      <c r="L7" s="289">
        <v>0.9</v>
      </c>
      <c r="M7" s="289">
        <v>0.9</v>
      </c>
      <c r="N7" s="289">
        <v>0.9</v>
      </c>
      <c r="O7" s="289">
        <v>0.9</v>
      </c>
      <c r="P7" s="289">
        <v>0.9</v>
      </c>
    </row>
    <row r="8" spans="1:17">
      <c r="A8" s="289" t="s">
        <v>688</v>
      </c>
      <c r="B8" s="289">
        <v>1000</v>
      </c>
      <c r="C8" s="289">
        <v>400</v>
      </c>
      <c r="D8" s="289">
        <v>450</v>
      </c>
      <c r="E8" s="289">
        <v>550</v>
      </c>
      <c r="F8" s="289">
        <v>400</v>
      </c>
      <c r="G8" s="289">
        <v>600</v>
      </c>
      <c r="H8" s="289">
        <v>300</v>
      </c>
      <c r="I8" s="289">
        <v>350</v>
      </c>
      <c r="J8" s="289">
        <v>400</v>
      </c>
      <c r="K8" s="289">
        <v>300</v>
      </c>
      <c r="L8" s="289">
        <v>300</v>
      </c>
      <c r="M8" s="289">
        <v>200</v>
      </c>
      <c r="N8" s="289">
        <v>180</v>
      </c>
      <c r="O8" s="289">
        <v>300</v>
      </c>
      <c r="P8" s="289">
        <v>200</v>
      </c>
    </row>
    <row r="9" spans="1:17">
      <c r="A9" s="289" t="s">
        <v>1384</v>
      </c>
      <c r="B9" s="289">
        <v>1.4</v>
      </c>
      <c r="C9" s="289">
        <v>1.6</v>
      </c>
      <c r="D9" s="289">
        <v>1</v>
      </c>
      <c r="E9" s="289">
        <v>1</v>
      </c>
      <c r="F9" s="289">
        <v>1.6</v>
      </c>
      <c r="G9" s="289">
        <v>1.2</v>
      </c>
      <c r="H9" s="289">
        <v>1.3</v>
      </c>
      <c r="I9" s="289">
        <v>1</v>
      </c>
      <c r="J9" s="289">
        <v>1</v>
      </c>
      <c r="K9" s="289">
        <v>1.3</v>
      </c>
      <c r="L9" s="289">
        <v>1</v>
      </c>
      <c r="M9" s="289">
        <v>1</v>
      </c>
      <c r="N9" s="289">
        <v>1</v>
      </c>
      <c r="O9" s="289">
        <v>1</v>
      </c>
      <c r="P9" s="289">
        <v>1</v>
      </c>
    </row>
    <row r="10" spans="1:17">
      <c r="A10" s="289" t="s">
        <v>1385</v>
      </c>
      <c r="B10" s="289" t="s">
        <v>821</v>
      </c>
      <c r="C10" s="289" t="s">
        <v>500</v>
      </c>
      <c r="D10" s="289" t="s">
        <v>500</v>
      </c>
      <c r="E10" s="289" t="s">
        <v>1039</v>
      </c>
      <c r="F10" s="289" t="s">
        <v>500</v>
      </c>
      <c r="G10" s="289" t="s">
        <v>821</v>
      </c>
      <c r="H10" s="289" t="s">
        <v>500</v>
      </c>
      <c r="I10" s="289" t="s">
        <v>500</v>
      </c>
      <c r="J10" s="289" t="s">
        <v>1039</v>
      </c>
      <c r="K10" s="289" t="s">
        <v>500</v>
      </c>
      <c r="L10" s="289" t="s">
        <v>821</v>
      </c>
      <c r="M10" s="289" t="s">
        <v>500</v>
      </c>
      <c r="N10" s="289" t="s">
        <v>500</v>
      </c>
      <c r="O10" s="289" t="s">
        <v>1039</v>
      </c>
      <c r="P10" s="289" t="s">
        <v>500</v>
      </c>
    </row>
    <row r="11" spans="1:17">
      <c r="A11" s="289" t="s">
        <v>1386</v>
      </c>
      <c r="B11" s="289" t="s">
        <v>1387</v>
      </c>
      <c r="C11" s="289" t="s">
        <v>1454</v>
      </c>
      <c r="D11" s="289" t="s">
        <v>1393</v>
      </c>
      <c r="E11" s="289" t="s">
        <v>1455</v>
      </c>
      <c r="F11" s="289" t="s">
        <v>1454</v>
      </c>
      <c r="G11" s="289" t="s">
        <v>1387</v>
      </c>
      <c r="H11" s="289" t="s">
        <v>1396</v>
      </c>
      <c r="I11" s="289" t="s">
        <v>1396</v>
      </c>
      <c r="J11" s="289" t="s">
        <v>1456</v>
      </c>
      <c r="K11" s="289" t="s">
        <v>1396</v>
      </c>
      <c r="L11" s="289" t="s">
        <v>1387</v>
      </c>
      <c r="M11" s="289" t="s">
        <v>1457</v>
      </c>
      <c r="N11" s="289" t="s">
        <v>1458</v>
      </c>
      <c r="O11" s="289" t="s">
        <v>1459</v>
      </c>
      <c r="P11" s="289" t="s">
        <v>1457</v>
      </c>
    </row>
    <row r="12" spans="1:17">
      <c r="A12" s="289" t="s">
        <v>694</v>
      </c>
      <c r="B12" s="289">
        <v>70</v>
      </c>
      <c r="C12" s="289">
        <v>400</v>
      </c>
      <c r="D12" s="289">
        <v>450</v>
      </c>
      <c r="E12" s="289">
        <v>550</v>
      </c>
      <c r="F12" s="289">
        <v>400</v>
      </c>
      <c r="G12" s="289">
        <v>50</v>
      </c>
      <c r="H12" s="289">
        <v>300</v>
      </c>
      <c r="I12" s="289">
        <v>350</v>
      </c>
      <c r="J12" s="289">
        <v>400</v>
      </c>
      <c r="K12" s="289">
        <v>300</v>
      </c>
      <c r="L12" s="289">
        <v>10</v>
      </c>
      <c r="M12" s="289">
        <v>200</v>
      </c>
      <c r="N12" s="289">
        <v>180</v>
      </c>
      <c r="O12" s="289">
        <v>300</v>
      </c>
      <c r="P12" s="289">
        <v>200</v>
      </c>
    </row>
    <row r="13" spans="1:17">
      <c r="A13" s="289" t="s">
        <v>1397</v>
      </c>
      <c r="B13" s="289">
        <v>1.5</v>
      </c>
      <c r="C13" s="289">
        <v>1.6</v>
      </c>
      <c r="D13" s="289">
        <v>1</v>
      </c>
      <c r="E13" s="289">
        <v>1</v>
      </c>
      <c r="F13" s="289">
        <v>1.6</v>
      </c>
      <c r="G13" s="289">
        <v>1</v>
      </c>
      <c r="H13" s="289">
        <v>1.3</v>
      </c>
      <c r="I13" s="289">
        <v>1</v>
      </c>
      <c r="J13" s="289">
        <v>1</v>
      </c>
      <c r="K13" s="289">
        <v>1.3</v>
      </c>
      <c r="L13" s="289">
        <v>1</v>
      </c>
      <c r="M13" s="289">
        <v>1</v>
      </c>
      <c r="N13" s="289">
        <v>1</v>
      </c>
      <c r="O13" s="289">
        <v>1</v>
      </c>
      <c r="P13" s="289">
        <v>1</v>
      </c>
    </row>
    <row r="14" spans="1:17">
      <c r="A14" s="289" t="s">
        <v>1398</v>
      </c>
      <c r="B14" s="289" t="s">
        <v>305</v>
      </c>
      <c r="C14" s="289" t="s">
        <v>500</v>
      </c>
      <c r="D14" s="289" t="s">
        <v>500</v>
      </c>
      <c r="E14" s="289" t="s">
        <v>1039</v>
      </c>
      <c r="F14" s="289" t="s">
        <v>500</v>
      </c>
      <c r="G14" s="289" t="s">
        <v>305</v>
      </c>
      <c r="H14" s="289" t="s">
        <v>500</v>
      </c>
      <c r="I14" s="289" t="s">
        <v>500</v>
      </c>
      <c r="J14" s="289" t="s">
        <v>1039</v>
      </c>
      <c r="K14" s="289" t="s">
        <v>500</v>
      </c>
      <c r="L14" s="289" t="s">
        <v>305</v>
      </c>
      <c r="M14" s="289" t="s">
        <v>500</v>
      </c>
      <c r="N14" s="289" t="s">
        <v>500</v>
      </c>
      <c r="O14" s="289" t="s">
        <v>1039</v>
      </c>
      <c r="P14" s="289" t="s">
        <v>500</v>
      </c>
    </row>
    <row r="15" spans="1:17">
      <c r="A15" s="289" t="s">
        <v>1401</v>
      </c>
      <c r="B15" s="289" t="s">
        <v>1387</v>
      </c>
      <c r="C15" s="289" t="s">
        <v>1454</v>
      </c>
      <c r="D15" s="289" t="s">
        <v>1393</v>
      </c>
      <c r="E15" s="289" t="s">
        <v>1460</v>
      </c>
      <c r="F15" s="289" t="s">
        <v>1454</v>
      </c>
      <c r="G15" s="289" t="s">
        <v>1387</v>
      </c>
      <c r="H15" s="289" t="s">
        <v>1396</v>
      </c>
      <c r="I15" s="289" t="s">
        <v>1396</v>
      </c>
      <c r="J15" s="289" t="s">
        <v>1460</v>
      </c>
      <c r="K15" s="289" t="s">
        <v>1396</v>
      </c>
      <c r="L15" s="289" t="s">
        <v>1387</v>
      </c>
      <c r="M15" s="289" t="s">
        <v>1457</v>
      </c>
      <c r="N15" s="289" t="s">
        <v>1458</v>
      </c>
      <c r="O15" s="289" t="s">
        <v>1460</v>
      </c>
      <c r="P15" s="289" t="s">
        <v>1457</v>
      </c>
    </row>
    <row r="16" spans="1:17">
      <c r="A16" s="289" t="s">
        <v>1410</v>
      </c>
      <c r="B16" s="289">
        <v>10</v>
      </c>
      <c r="C16" s="289">
        <v>0</v>
      </c>
      <c r="D16" s="289">
        <v>0</v>
      </c>
      <c r="E16" s="289">
        <v>0</v>
      </c>
      <c r="F16" s="289">
        <v>0</v>
      </c>
      <c r="G16" s="289">
        <v>5</v>
      </c>
      <c r="H16" s="289">
        <v>0</v>
      </c>
      <c r="I16" s="289">
        <v>0</v>
      </c>
      <c r="J16" s="289">
        <v>0</v>
      </c>
      <c r="K16" s="289">
        <v>0</v>
      </c>
      <c r="L16" s="289">
        <v>1.5</v>
      </c>
      <c r="M16" s="289">
        <v>0</v>
      </c>
      <c r="N16" s="289">
        <v>0</v>
      </c>
      <c r="O16" s="289">
        <v>0</v>
      </c>
      <c r="P16" s="289">
        <v>0</v>
      </c>
    </row>
    <row r="17" spans="1:16">
      <c r="A17" s="289" t="s">
        <v>1411</v>
      </c>
      <c r="B17" s="289">
        <v>1</v>
      </c>
      <c r="C17" s="289">
        <v>0</v>
      </c>
      <c r="D17" s="289">
        <v>0</v>
      </c>
      <c r="E17" s="289">
        <v>0</v>
      </c>
      <c r="F17" s="289">
        <v>0</v>
      </c>
      <c r="G17" s="289">
        <v>1</v>
      </c>
      <c r="H17" s="289">
        <v>0</v>
      </c>
      <c r="I17" s="289">
        <v>0</v>
      </c>
      <c r="J17" s="289">
        <v>0</v>
      </c>
      <c r="K17" s="289">
        <v>0</v>
      </c>
      <c r="L17" s="289">
        <v>1</v>
      </c>
      <c r="M17" s="289">
        <v>0</v>
      </c>
      <c r="N17" s="289">
        <v>0</v>
      </c>
      <c r="O17" s="289">
        <v>0</v>
      </c>
      <c r="P17" s="289">
        <v>0</v>
      </c>
    </row>
    <row r="18" spans="1:16">
      <c r="A18" s="289" t="s">
        <v>1412</v>
      </c>
      <c r="B18" s="289" t="s">
        <v>657</v>
      </c>
      <c r="C18" s="289" t="s">
        <v>1413</v>
      </c>
      <c r="D18" s="289" t="s">
        <v>1413</v>
      </c>
      <c r="E18" s="289" t="s">
        <v>1413</v>
      </c>
      <c r="F18" s="289" t="s">
        <v>1413</v>
      </c>
      <c r="G18" s="289" t="s">
        <v>657</v>
      </c>
      <c r="H18" s="289" t="s">
        <v>1413</v>
      </c>
      <c r="I18" s="289" t="s">
        <v>1413</v>
      </c>
      <c r="J18" s="289" t="s">
        <v>1413</v>
      </c>
      <c r="K18" s="289" t="s">
        <v>1413</v>
      </c>
      <c r="L18" s="289" t="s">
        <v>657</v>
      </c>
      <c r="M18" s="289" t="s">
        <v>1413</v>
      </c>
      <c r="N18" s="289" t="s">
        <v>1413</v>
      </c>
      <c r="O18" s="289" t="s">
        <v>1413</v>
      </c>
      <c r="P18" s="289" t="s">
        <v>1413</v>
      </c>
    </row>
    <row r="19" spans="1:16">
      <c r="A19" s="289" t="s">
        <v>1414</v>
      </c>
      <c r="B19" s="289" t="s">
        <v>1387</v>
      </c>
      <c r="C19" s="289" t="s">
        <v>1387</v>
      </c>
      <c r="D19" s="289" t="s">
        <v>1387</v>
      </c>
      <c r="E19" s="289" t="s">
        <v>1387</v>
      </c>
      <c r="F19" s="289" t="s">
        <v>1387</v>
      </c>
      <c r="G19" s="289" t="s">
        <v>1387</v>
      </c>
      <c r="H19" s="289" t="s">
        <v>1387</v>
      </c>
      <c r="I19" s="289" t="s">
        <v>1387</v>
      </c>
      <c r="J19" s="289" t="s">
        <v>1387</v>
      </c>
      <c r="K19" s="289" t="s">
        <v>1387</v>
      </c>
      <c r="L19" s="289" t="s">
        <v>1387</v>
      </c>
      <c r="M19" s="289" t="s">
        <v>1387</v>
      </c>
      <c r="N19" s="289" t="s">
        <v>1387</v>
      </c>
      <c r="O19" s="289" t="s">
        <v>1387</v>
      </c>
      <c r="P19" s="289" t="s">
        <v>1387</v>
      </c>
    </row>
    <row r="20" spans="1:16">
      <c r="A20" s="289" t="s">
        <v>1415</v>
      </c>
      <c r="B20" s="289">
        <v>40</v>
      </c>
      <c r="C20" s="289">
        <v>0</v>
      </c>
      <c r="D20" s="289">
        <v>0</v>
      </c>
      <c r="E20" s="289">
        <v>0</v>
      </c>
      <c r="F20" s="289">
        <v>0</v>
      </c>
      <c r="G20" s="289">
        <v>25</v>
      </c>
      <c r="H20" s="289">
        <v>0</v>
      </c>
      <c r="I20" s="289">
        <v>0</v>
      </c>
      <c r="J20" s="289">
        <v>0</v>
      </c>
      <c r="K20" s="289">
        <v>0</v>
      </c>
      <c r="L20" s="289">
        <v>10</v>
      </c>
      <c r="M20" s="289">
        <v>0</v>
      </c>
      <c r="N20" s="289">
        <v>0</v>
      </c>
      <c r="O20" s="289">
        <v>0</v>
      </c>
      <c r="P20" s="289">
        <v>0</v>
      </c>
    </row>
    <row r="21" spans="1:16">
      <c r="A21" s="289" t="s">
        <v>1416</v>
      </c>
      <c r="B21" s="289">
        <v>1.1000000000000001</v>
      </c>
      <c r="C21" s="289">
        <v>0</v>
      </c>
      <c r="D21" s="289">
        <v>0</v>
      </c>
      <c r="E21" s="289">
        <v>0</v>
      </c>
      <c r="F21" s="289">
        <v>0</v>
      </c>
      <c r="G21" s="289">
        <v>1</v>
      </c>
      <c r="H21" s="289">
        <v>0</v>
      </c>
      <c r="I21" s="289">
        <v>0</v>
      </c>
      <c r="J21" s="289">
        <v>0</v>
      </c>
      <c r="K21" s="289">
        <v>0</v>
      </c>
      <c r="L21" s="289">
        <v>1</v>
      </c>
      <c r="M21" s="289">
        <v>0</v>
      </c>
      <c r="N21" s="289">
        <v>0</v>
      </c>
      <c r="O21" s="289">
        <v>0</v>
      </c>
      <c r="P21" s="289">
        <v>0</v>
      </c>
    </row>
    <row r="22" spans="1:16">
      <c r="A22" s="289" t="s">
        <v>1417</v>
      </c>
      <c r="B22" s="289" t="s">
        <v>305</v>
      </c>
      <c r="C22" s="289" t="s">
        <v>1413</v>
      </c>
      <c r="D22" s="289" t="s">
        <v>1413</v>
      </c>
      <c r="E22" s="289" t="s">
        <v>1413</v>
      </c>
      <c r="F22" s="289" t="s">
        <v>1413</v>
      </c>
      <c r="G22" s="289" t="s">
        <v>657</v>
      </c>
      <c r="H22" s="289" t="s">
        <v>1413</v>
      </c>
      <c r="I22" s="289" t="s">
        <v>1413</v>
      </c>
      <c r="J22" s="289" t="s">
        <v>1413</v>
      </c>
      <c r="K22" s="289" t="s">
        <v>1413</v>
      </c>
      <c r="L22" s="289" t="s">
        <v>657</v>
      </c>
      <c r="M22" s="289" t="s">
        <v>1413</v>
      </c>
      <c r="N22" s="289" t="s">
        <v>1413</v>
      </c>
      <c r="O22" s="289" t="s">
        <v>1413</v>
      </c>
      <c r="P22" s="289" t="s">
        <v>1413</v>
      </c>
    </row>
    <row r="23" spans="1:16">
      <c r="A23" s="289" t="s">
        <v>1418</v>
      </c>
      <c r="B23" s="289" t="s">
        <v>1387</v>
      </c>
      <c r="C23" s="289" t="s">
        <v>1387</v>
      </c>
      <c r="D23" s="289" t="s">
        <v>1387</v>
      </c>
      <c r="E23" s="289" t="s">
        <v>1387</v>
      </c>
      <c r="F23" s="289" t="s">
        <v>1387</v>
      </c>
      <c r="G23" s="289" t="s">
        <v>1387</v>
      </c>
      <c r="H23" s="289" t="s">
        <v>1387</v>
      </c>
      <c r="I23" s="289" t="s">
        <v>1387</v>
      </c>
      <c r="J23" s="289" t="s">
        <v>1387</v>
      </c>
      <c r="K23" s="289" t="s">
        <v>1387</v>
      </c>
      <c r="L23" s="289" t="s">
        <v>1387</v>
      </c>
      <c r="M23" s="289" t="s">
        <v>1387</v>
      </c>
      <c r="N23" s="289" t="s">
        <v>1387</v>
      </c>
      <c r="O23" s="289" t="s">
        <v>1387</v>
      </c>
      <c r="P23" s="289" t="s">
        <v>1387</v>
      </c>
    </row>
    <row r="24" spans="1:16">
      <c r="A24" s="289" t="s">
        <v>1419</v>
      </c>
      <c r="B24" s="289">
        <v>15</v>
      </c>
      <c r="C24" s="289">
        <v>200</v>
      </c>
      <c r="D24" s="289">
        <v>150</v>
      </c>
      <c r="E24" s="289">
        <v>300</v>
      </c>
      <c r="F24" s="289">
        <v>200</v>
      </c>
      <c r="G24" s="289">
        <v>8</v>
      </c>
      <c r="H24" s="289">
        <v>50</v>
      </c>
      <c r="I24" s="289">
        <v>100</v>
      </c>
      <c r="J24" s="289">
        <v>200</v>
      </c>
      <c r="K24" s="289">
        <v>50</v>
      </c>
      <c r="L24" s="289">
        <v>4</v>
      </c>
      <c r="M24" s="289">
        <v>20</v>
      </c>
      <c r="N24" s="289">
        <v>10</v>
      </c>
      <c r="O24" s="289">
        <v>25</v>
      </c>
      <c r="P24" s="289">
        <v>20</v>
      </c>
    </row>
    <row r="25" spans="1:16">
      <c r="A25" s="289" t="s">
        <v>1420</v>
      </c>
      <c r="B25" s="289">
        <v>1</v>
      </c>
      <c r="C25" s="289">
        <v>1.6</v>
      </c>
      <c r="D25" s="289">
        <v>1</v>
      </c>
      <c r="E25" s="289">
        <v>1</v>
      </c>
      <c r="F25" s="289">
        <v>1.6</v>
      </c>
      <c r="G25" s="289">
        <v>1</v>
      </c>
      <c r="H25" s="289">
        <v>1.3</v>
      </c>
      <c r="I25" s="289">
        <v>1</v>
      </c>
      <c r="J25" s="289">
        <v>1</v>
      </c>
      <c r="K25" s="289">
        <v>1.3</v>
      </c>
      <c r="L25" s="289">
        <v>1</v>
      </c>
      <c r="M25" s="289">
        <v>1</v>
      </c>
      <c r="N25" s="289">
        <v>1</v>
      </c>
      <c r="O25" s="289">
        <v>1</v>
      </c>
      <c r="P25" s="289">
        <v>1</v>
      </c>
    </row>
    <row r="26" spans="1:16">
      <c r="A26" s="289" t="s">
        <v>1421</v>
      </c>
      <c r="B26" s="289" t="s">
        <v>1422</v>
      </c>
      <c r="C26" s="289" t="s">
        <v>510</v>
      </c>
      <c r="D26" s="289" t="s">
        <v>556</v>
      </c>
      <c r="E26" s="289" t="s">
        <v>589</v>
      </c>
      <c r="F26" s="289" t="s">
        <v>510</v>
      </c>
      <c r="G26" s="289" t="s">
        <v>1422</v>
      </c>
      <c r="H26" s="289" t="s">
        <v>510</v>
      </c>
      <c r="I26" s="289" t="s">
        <v>556</v>
      </c>
      <c r="J26" s="289" t="s">
        <v>589</v>
      </c>
      <c r="K26" s="289" t="s">
        <v>510</v>
      </c>
      <c r="L26" s="289" t="s">
        <v>1422</v>
      </c>
      <c r="M26" s="289" t="s">
        <v>510</v>
      </c>
      <c r="N26" s="289" t="s">
        <v>556</v>
      </c>
      <c r="O26" s="289" t="s">
        <v>589</v>
      </c>
      <c r="P26" s="289" t="s">
        <v>510</v>
      </c>
    </row>
    <row r="27" spans="1:16">
      <c r="A27" s="289" t="s">
        <v>1423</v>
      </c>
      <c r="B27" s="289" t="s">
        <v>1387</v>
      </c>
      <c r="C27" s="289" t="s">
        <v>1387</v>
      </c>
      <c r="D27" s="289" t="s">
        <v>1387</v>
      </c>
      <c r="E27" s="289" t="s">
        <v>1387</v>
      </c>
      <c r="F27" s="289" t="s">
        <v>1387</v>
      </c>
      <c r="G27" s="289" t="s">
        <v>1387</v>
      </c>
      <c r="H27" s="289" t="s">
        <v>1387</v>
      </c>
      <c r="I27" s="289" t="s">
        <v>1387</v>
      </c>
      <c r="J27" s="289" t="s">
        <v>1387</v>
      </c>
      <c r="K27" s="289" t="s">
        <v>1387</v>
      </c>
      <c r="L27" s="289" t="s">
        <v>1387</v>
      </c>
      <c r="M27" s="289" t="s">
        <v>1387</v>
      </c>
      <c r="N27" s="289" t="s">
        <v>1387</v>
      </c>
      <c r="O27" s="289" t="s">
        <v>1387</v>
      </c>
      <c r="P27" s="289" t="s">
        <v>1387</v>
      </c>
    </row>
    <row r="28" spans="1:16">
      <c r="A28" s="289" t="s">
        <v>1424</v>
      </c>
      <c r="B28" s="289">
        <v>3000</v>
      </c>
      <c r="C28" s="289">
        <v>2000</v>
      </c>
      <c r="D28" s="289">
        <v>1300</v>
      </c>
      <c r="E28" s="289">
        <v>10000</v>
      </c>
      <c r="F28" s="289">
        <v>2000</v>
      </c>
      <c r="G28" s="289">
        <v>1750</v>
      </c>
      <c r="H28" s="289">
        <v>1300</v>
      </c>
      <c r="I28" s="289">
        <v>800</v>
      </c>
      <c r="J28" s="289">
        <v>3000</v>
      </c>
      <c r="K28" s="289">
        <v>1300</v>
      </c>
      <c r="L28" s="289">
        <v>500</v>
      </c>
      <c r="M28" s="289">
        <v>200</v>
      </c>
      <c r="N28" s="289">
        <v>200</v>
      </c>
      <c r="O28" s="289">
        <v>1000</v>
      </c>
      <c r="P28" s="289">
        <v>200</v>
      </c>
    </row>
    <row r="29" spans="1:16">
      <c r="A29" s="289" t="s">
        <v>1425</v>
      </c>
      <c r="B29" s="289">
        <v>1.7</v>
      </c>
      <c r="C29" s="289">
        <v>1.6</v>
      </c>
      <c r="D29" s="289">
        <v>1.2</v>
      </c>
      <c r="E29" s="289">
        <v>1</v>
      </c>
      <c r="F29" s="289">
        <v>1.6</v>
      </c>
      <c r="G29" s="289">
        <v>1.4</v>
      </c>
      <c r="H29" s="289">
        <v>1.3</v>
      </c>
      <c r="I29" s="289">
        <v>1.2</v>
      </c>
      <c r="J29" s="289">
        <v>1</v>
      </c>
      <c r="K29" s="289">
        <v>1.3</v>
      </c>
      <c r="L29" s="289">
        <v>1.2</v>
      </c>
      <c r="M29" s="289">
        <v>1</v>
      </c>
      <c r="N29" s="289">
        <v>1.2</v>
      </c>
      <c r="O29" s="289">
        <v>1</v>
      </c>
      <c r="P29" s="289">
        <v>1</v>
      </c>
    </row>
    <row r="30" spans="1:16">
      <c r="A30" s="289" t="s">
        <v>1426</v>
      </c>
      <c r="B30" s="289" t="s">
        <v>564</v>
      </c>
      <c r="C30" s="289" t="s">
        <v>564</v>
      </c>
      <c r="D30" s="289" t="s">
        <v>564</v>
      </c>
      <c r="E30" s="289" t="s">
        <v>1461</v>
      </c>
      <c r="F30" s="289" t="s">
        <v>564</v>
      </c>
      <c r="G30" s="289" t="s">
        <v>564</v>
      </c>
      <c r="H30" s="289" t="s">
        <v>564</v>
      </c>
      <c r="I30" s="289" t="s">
        <v>564</v>
      </c>
      <c r="J30" s="289" t="s">
        <v>1461</v>
      </c>
      <c r="K30" s="289" t="s">
        <v>564</v>
      </c>
      <c r="L30" s="289" t="s">
        <v>564</v>
      </c>
      <c r="M30" s="289" t="s">
        <v>564</v>
      </c>
      <c r="N30" s="289" t="s">
        <v>564</v>
      </c>
      <c r="O30" s="289" t="s">
        <v>1461</v>
      </c>
      <c r="P30" s="289" t="s">
        <v>564</v>
      </c>
    </row>
    <row r="31" spans="1:16">
      <c r="A31" s="289" t="s">
        <v>1414</v>
      </c>
      <c r="B31" s="289" t="s">
        <v>1387</v>
      </c>
      <c r="C31" s="289" t="s">
        <v>1462</v>
      </c>
      <c r="D31" s="289" t="s">
        <v>1387</v>
      </c>
      <c r="E31" s="289" t="s">
        <v>1387</v>
      </c>
      <c r="F31" s="289" t="s">
        <v>1462</v>
      </c>
      <c r="G31" s="289" t="s">
        <v>1387</v>
      </c>
      <c r="H31" s="289" t="s">
        <v>1463</v>
      </c>
      <c r="I31" s="289" t="s">
        <v>1387</v>
      </c>
      <c r="J31" s="289" t="s">
        <v>1387</v>
      </c>
      <c r="K31" s="289" t="s">
        <v>1463</v>
      </c>
      <c r="L31" s="289" t="s">
        <v>1387</v>
      </c>
      <c r="M31" s="289" t="s">
        <v>1464</v>
      </c>
      <c r="N31" s="289" t="s">
        <v>1387</v>
      </c>
      <c r="O31" s="289" t="s">
        <v>1387</v>
      </c>
      <c r="P31" s="289" t="s">
        <v>1464</v>
      </c>
    </row>
    <row r="32" spans="1:16">
      <c r="A32" s="289" t="s">
        <v>1429</v>
      </c>
      <c r="B32" s="289">
        <v>13.3</v>
      </c>
      <c r="C32" s="289">
        <v>0.9</v>
      </c>
      <c r="D32" s="289">
        <v>0.9</v>
      </c>
      <c r="E32" s="289">
        <v>4.0999999999999996</v>
      </c>
      <c r="F32" s="289">
        <v>0.9</v>
      </c>
      <c r="G32" s="289">
        <v>8</v>
      </c>
      <c r="H32" s="289">
        <v>0.5</v>
      </c>
      <c r="I32" s="289">
        <v>0.9</v>
      </c>
      <c r="J32" s="289">
        <v>3</v>
      </c>
      <c r="K32" s="289">
        <v>0.5</v>
      </c>
      <c r="L32" s="289">
        <v>2</v>
      </c>
      <c r="M32" s="289">
        <v>0.1</v>
      </c>
      <c r="N32" s="289">
        <v>0.9</v>
      </c>
      <c r="O32" s="289">
        <v>2.2999999999999998</v>
      </c>
      <c r="P32" s="289">
        <v>0.1</v>
      </c>
    </row>
    <row r="33" spans="1:16">
      <c r="A33" s="289" t="s">
        <v>1430</v>
      </c>
      <c r="B33" s="289" t="s">
        <v>564</v>
      </c>
      <c r="C33" s="289" t="s">
        <v>564</v>
      </c>
      <c r="D33" s="289" t="s">
        <v>564</v>
      </c>
      <c r="E33" s="289" t="s">
        <v>564</v>
      </c>
      <c r="F33" s="289" t="s">
        <v>564</v>
      </c>
      <c r="G33" s="289" t="s">
        <v>564</v>
      </c>
      <c r="H33" s="289" t="s">
        <v>564</v>
      </c>
      <c r="I33" s="289" t="s">
        <v>564</v>
      </c>
      <c r="J33" s="289" t="s">
        <v>564</v>
      </c>
      <c r="K33" s="289" t="s">
        <v>564</v>
      </c>
      <c r="L33" s="289" t="s">
        <v>564</v>
      </c>
      <c r="M33" s="289" t="s">
        <v>564</v>
      </c>
      <c r="N33" s="289" t="s">
        <v>564</v>
      </c>
      <c r="O33" s="289" t="s">
        <v>564</v>
      </c>
      <c r="P33" s="289" t="s">
        <v>564</v>
      </c>
    </row>
    <row r="34" spans="1:16">
      <c r="A34" s="289" t="s">
        <v>1431</v>
      </c>
      <c r="B34" s="289">
        <v>0.26</v>
      </c>
      <c r="C34" s="289">
        <v>0.26</v>
      </c>
      <c r="D34" s="289">
        <v>0.25</v>
      </c>
      <c r="E34" s="289">
        <v>0.25</v>
      </c>
      <c r="F34" s="289">
        <v>0.26</v>
      </c>
      <c r="G34" s="289">
        <v>0.26</v>
      </c>
      <c r="H34" s="289">
        <v>0.16</v>
      </c>
      <c r="I34" s="289">
        <v>0.25</v>
      </c>
      <c r="J34" s="289">
        <v>0.25</v>
      </c>
      <c r="K34" s="289">
        <v>0.16</v>
      </c>
      <c r="L34" s="289">
        <v>0.26</v>
      </c>
      <c r="M34" s="289">
        <v>0.06</v>
      </c>
      <c r="N34" s="289">
        <v>0.25</v>
      </c>
      <c r="O34" s="289">
        <v>0.25</v>
      </c>
      <c r="P34" s="289">
        <v>0.06</v>
      </c>
    </row>
    <row r="35" spans="1:16">
      <c r="A35" s="289" t="s">
        <v>1432</v>
      </c>
      <c r="B35" s="289" t="s">
        <v>46</v>
      </c>
      <c r="C35" s="289" t="s">
        <v>46</v>
      </c>
      <c r="D35" s="289" t="s">
        <v>46</v>
      </c>
      <c r="E35" s="289" t="s">
        <v>46</v>
      </c>
      <c r="F35" s="289" t="s">
        <v>46</v>
      </c>
      <c r="G35" s="289" t="s">
        <v>46</v>
      </c>
      <c r="H35" s="289" t="s">
        <v>46</v>
      </c>
      <c r="I35" s="289" t="s">
        <v>46</v>
      </c>
      <c r="J35" s="289" t="s">
        <v>46</v>
      </c>
      <c r="K35" s="289" t="s">
        <v>46</v>
      </c>
      <c r="L35" s="289" t="s">
        <v>46</v>
      </c>
      <c r="M35" s="289" t="s">
        <v>46</v>
      </c>
      <c r="N35" s="289" t="s">
        <v>46</v>
      </c>
      <c r="O35" s="289" t="s">
        <v>46</v>
      </c>
      <c r="P35" s="289" t="s">
        <v>46</v>
      </c>
    </row>
    <row r="36" spans="1:16">
      <c r="A36" s="289" t="s">
        <v>1433</v>
      </c>
      <c r="B36" s="289">
        <v>0.8</v>
      </c>
      <c r="C36" s="289">
        <v>1</v>
      </c>
      <c r="D36" s="289">
        <v>0.3</v>
      </c>
      <c r="E36" s="289">
        <v>10</v>
      </c>
      <c r="F36" s="289">
        <v>1</v>
      </c>
      <c r="G36" s="289">
        <v>0.5</v>
      </c>
      <c r="H36" s="289">
        <v>0.5</v>
      </c>
      <c r="I36" s="289">
        <v>0.3</v>
      </c>
      <c r="J36" s="289">
        <v>5</v>
      </c>
      <c r="K36" s="289">
        <v>0.5</v>
      </c>
      <c r="L36" s="289">
        <v>0.2</v>
      </c>
      <c r="M36" s="289">
        <v>0.1</v>
      </c>
      <c r="N36" s="289">
        <v>0.3</v>
      </c>
      <c r="O36" s="289">
        <v>1</v>
      </c>
      <c r="P36" s="289">
        <v>0.1</v>
      </c>
    </row>
    <row r="37" spans="1:16">
      <c r="A37" s="289" t="s">
        <v>1434</v>
      </c>
      <c r="B37" s="289" t="s">
        <v>1435</v>
      </c>
      <c r="C37" s="289" t="s">
        <v>1435</v>
      </c>
      <c r="D37" s="289" t="s">
        <v>1435</v>
      </c>
      <c r="E37" s="289" t="s">
        <v>1435</v>
      </c>
      <c r="F37" s="289" t="s">
        <v>1435</v>
      </c>
      <c r="G37" s="289" t="s">
        <v>1435</v>
      </c>
      <c r="H37" s="289" t="s">
        <v>1435</v>
      </c>
      <c r="I37" s="289" t="s">
        <v>1435</v>
      </c>
      <c r="J37" s="289" t="s">
        <v>1435</v>
      </c>
      <c r="K37" s="289" t="s">
        <v>1435</v>
      </c>
      <c r="L37" s="289" t="s">
        <v>1435</v>
      </c>
      <c r="M37" s="289" t="s">
        <v>1435</v>
      </c>
      <c r="N37" s="289" t="s">
        <v>1435</v>
      </c>
      <c r="O37" s="289" t="s">
        <v>1435</v>
      </c>
      <c r="P37" s="289" t="s">
        <v>1435</v>
      </c>
    </row>
    <row r="38" spans="1:16">
      <c r="A38" s="289" t="s">
        <v>1436</v>
      </c>
      <c r="B38" s="289">
        <v>50000</v>
      </c>
      <c r="C38" s="289">
        <v>100000</v>
      </c>
      <c r="D38" s="289">
        <v>53000</v>
      </c>
      <c r="E38" s="289">
        <v>10000</v>
      </c>
      <c r="F38" s="289">
        <v>10000</v>
      </c>
      <c r="G38" s="289">
        <v>12000</v>
      </c>
      <c r="H38" s="289">
        <v>50000</v>
      </c>
      <c r="I38" s="289">
        <v>25000</v>
      </c>
      <c r="J38" s="289">
        <v>5000</v>
      </c>
      <c r="K38" s="289">
        <v>5000</v>
      </c>
      <c r="L38" s="289">
        <v>12000</v>
      </c>
      <c r="M38" s="289">
        <v>12000</v>
      </c>
      <c r="N38" s="289">
        <v>10000</v>
      </c>
      <c r="O38" s="289">
        <v>2000</v>
      </c>
      <c r="P38" s="289">
        <v>1000</v>
      </c>
    </row>
    <row r="39" spans="1:16">
      <c r="A39" s="289" t="s">
        <v>1437</v>
      </c>
      <c r="B39" s="289">
        <v>1.7</v>
      </c>
      <c r="C39" s="289">
        <v>1.7</v>
      </c>
      <c r="D39" s="289">
        <v>2.5</v>
      </c>
      <c r="E39" s="289">
        <v>1</v>
      </c>
      <c r="F39" s="289">
        <v>1.1000000000000001</v>
      </c>
      <c r="G39" s="289">
        <v>3.5</v>
      </c>
      <c r="H39" s="289">
        <v>1.3</v>
      </c>
      <c r="I39" s="289">
        <v>1.5</v>
      </c>
      <c r="J39" s="289">
        <v>1</v>
      </c>
      <c r="K39" s="289">
        <v>1.1000000000000001</v>
      </c>
      <c r="L39" s="289">
        <v>2.6</v>
      </c>
      <c r="M39" s="289">
        <v>1.1000000000000001</v>
      </c>
      <c r="N39" s="289">
        <v>1</v>
      </c>
      <c r="O39" s="289">
        <v>1</v>
      </c>
      <c r="P39" s="289">
        <v>1.1000000000000001</v>
      </c>
    </row>
    <row r="40" spans="1:16">
      <c r="A40" s="289" t="s">
        <v>1438</v>
      </c>
      <c r="B40" s="289" t="s">
        <v>564</v>
      </c>
      <c r="C40" s="289" t="s">
        <v>51</v>
      </c>
      <c r="D40" s="289" t="s">
        <v>51</v>
      </c>
      <c r="E40" s="289" t="s">
        <v>564</v>
      </c>
      <c r="F40" s="289" t="s">
        <v>51</v>
      </c>
      <c r="G40" s="289" t="s">
        <v>564</v>
      </c>
      <c r="H40" s="289" t="s">
        <v>51</v>
      </c>
      <c r="I40" s="289" t="s">
        <v>51</v>
      </c>
      <c r="J40" s="289" t="s">
        <v>564</v>
      </c>
      <c r="K40" s="289" t="s">
        <v>51</v>
      </c>
      <c r="L40" s="289" t="s">
        <v>564</v>
      </c>
      <c r="M40" s="289" t="s">
        <v>51</v>
      </c>
      <c r="N40" s="289" t="s">
        <v>51</v>
      </c>
      <c r="O40" s="289" t="s">
        <v>564</v>
      </c>
      <c r="P40" s="289" t="s">
        <v>51</v>
      </c>
    </row>
    <row r="41" spans="1:16">
      <c r="A41" s="289" t="s">
        <v>1439</v>
      </c>
      <c r="B41" s="289" t="s">
        <v>1387</v>
      </c>
      <c r="C41" s="289" t="s">
        <v>1387</v>
      </c>
      <c r="D41" s="289" t="s">
        <v>1387</v>
      </c>
      <c r="E41" s="289" t="s">
        <v>1387</v>
      </c>
      <c r="F41" s="289" t="s">
        <v>1387</v>
      </c>
      <c r="G41" s="289" t="s">
        <v>1387</v>
      </c>
      <c r="H41" s="289" t="s">
        <v>1387</v>
      </c>
      <c r="I41" s="289" t="s">
        <v>1387</v>
      </c>
      <c r="J41" s="289" t="s">
        <v>1387</v>
      </c>
      <c r="K41" s="289" t="s">
        <v>1387</v>
      </c>
      <c r="L41" s="289" t="s">
        <v>1387</v>
      </c>
      <c r="M41" s="289" t="s">
        <v>1387</v>
      </c>
      <c r="N41" s="289" t="s">
        <v>1387</v>
      </c>
      <c r="O41" s="289" t="s">
        <v>1387</v>
      </c>
      <c r="P41" s="289" t="s">
        <v>1387</v>
      </c>
    </row>
    <row r="42" spans="1:16">
      <c r="A42" s="289" t="s">
        <v>1440</v>
      </c>
      <c r="B42" s="289">
        <v>50000</v>
      </c>
      <c r="C42" s="289">
        <v>50000</v>
      </c>
      <c r="D42" s="289">
        <v>50000</v>
      </c>
      <c r="E42" s="289">
        <v>50000</v>
      </c>
      <c r="F42" s="289">
        <v>50000</v>
      </c>
      <c r="G42" s="289">
        <v>80000</v>
      </c>
      <c r="H42" s="289">
        <v>80000</v>
      </c>
      <c r="I42" s="289">
        <v>80000</v>
      </c>
      <c r="J42" s="289">
        <v>80000</v>
      </c>
      <c r="K42" s="289">
        <v>80000</v>
      </c>
      <c r="L42" s="289">
        <v>100000</v>
      </c>
      <c r="M42" s="289">
        <v>100000</v>
      </c>
      <c r="N42" s="289">
        <v>100000</v>
      </c>
      <c r="O42" s="289">
        <v>100000</v>
      </c>
      <c r="P42" s="289">
        <v>100000</v>
      </c>
    </row>
    <row r="43" spans="1:16">
      <c r="A43" s="289" t="s">
        <v>1441</v>
      </c>
      <c r="B43" s="289">
        <v>0.8</v>
      </c>
      <c r="C43" s="289">
        <v>1.5</v>
      </c>
      <c r="D43" s="289">
        <v>1.5</v>
      </c>
      <c r="E43" s="289">
        <v>1.5</v>
      </c>
      <c r="F43" s="289">
        <v>1.5</v>
      </c>
      <c r="G43" s="289">
        <v>0.8</v>
      </c>
      <c r="H43" s="289">
        <v>1.5</v>
      </c>
      <c r="I43" s="289">
        <v>1.5</v>
      </c>
      <c r="J43" s="289">
        <v>1.5</v>
      </c>
      <c r="K43" s="289">
        <v>1.5</v>
      </c>
      <c r="L43" s="289">
        <v>0.8</v>
      </c>
      <c r="M43" s="289">
        <v>1.5</v>
      </c>
      <c r="N43" s="289">
        <v>1.5</v>
      </c>
      <c r="O43" s="289">
        <v>1.5</v>
      </c>
      <c r="P43" s="289">
        <v>1.5</v>
      </c>
    </row>
    <row r="44" spans="1:16">
      <c r="A44" s="289" t="s">
        <v>1442</v>
      </c>
      <c r="B44" s="289">
        <v>30</v>
      </c>
      <c r="C44" s="289">
        <v>10</v>
      </c>
      <c r="D44" s="289">
        <v>10</v>
      </c>
      <c r="E44" s="289">
        <v>15</v>
      </c>
      <c r="F44" s="289">
        <v>0</v>
      </c>
      <c r="G44" s="289">
        <v>30</v>
      </c>
      <c r="H44" s="289">
        <v>10</v>
      </c>
      <c r="I44" s="289">
        <v>10</v>
      </c>
      <c r="J44" s="289">
        <v>15</v>
      </c>
      <c r="K44" s="289">
        <v>0</v>
      </c>
      <c r="L44" s="289">
        <v>30</v>
      </c>
      <c r="M44" s="289">
        <v>10</v>
      </c>
      <c r="N44" s="289">
        <v>10</v>
      </c>
      <c r="O44" s="289">
        <v>15</v>
      </c>
      <c r="P44" s="289">
        <v>0</v>
      </c>
    </row>
    <row r="45" spans="1:16">
      <c r="A45" s="289" t="s">
        <v>1443</v>
      </c>
      <c r="B45" s="289">
        <v>1</v>
      </c>
      <c r="C45" s="289">
        <v>2</v>
      </c>
      <c r="D45" s="289">
        <v>2</v>
      </c>
      <c r="E45" s="289">
        <v>2</v>
      </c>
      <c r="F45" s="289">
        <v>2</v>
      </c>
      <c r="G45" s="289">
        <v>1</v>
      </c>
      <c r="H45" s="289">
        <v>2</v>
      </c>
      <c r="I45" s="289">
        <v>2</v>
      </c>
      <c r="J45" s="289">
        <v>2</v>
      </c>
      <c r="K45" s="289">
        <v>2</v>
      </c>
      <c r="L45" s="289">
        <v>1</v>
      </c>
      <c r="M45" s="289">
        <v>2</v>
      </c>
      <c r="N45" s="289">
        <v>2</v>
      </c>
      <c r="O45" s="289">
        <v>2</v>
      </c>
      <c r="P45" s="289">
        <v>2</v>
      </c>
    </row>
    <row r="46" spans="1:16">
      <c r="A46" s="289" t="s">
        <v>1444</v>
      </c>
      <c r="B46" s="289">
        <v>20</v>
      </c>
      <c r="C46" s="289">
        <v>17</v>
      </c>
      <c r="D46" s="289">
        <v>17</v>
      </c>
      <c r="E46" s="289">
        <v>20</v>
      </c>
      <c r="F46" s="289">
        <v>43</v>
      </c>
      <c r="G46" s="289">
        <v>20</v>
      </c>
      <c r="H46" s="289">
        <v>17</v>
      </c>
      <c r="I46" s="289">
        <v>17</v>
      </c>
      <c r="J46" s="289">
        <v>20</v>
      </c>
      <c r="K46" s="289">
        <v>43</v>
      </c>
      <c r="L46" s="289">
        <v>20</v>
      </c>
      <c r="M46" s="289">
        <v>17</v>
      </c>
      <c r="N46" s="289">
        <v>17</v>
      </c>
      <c r="O46" s="289">
        <v>20</v>
      </c>
      <c r="P46" s="289">
        <v>43</v>
      </c>
    </row>
    <row r="47" spans="1:16">
      <c r="A47" s="289" t="s">
        <v>669</v>
      </c>
      <c r="B47" s="289">
        <v>0.16</v>
      </c>
      <c r="C47" s="289">
        <v>0.14000000000000001</v>
      </c>
      <c r="D47" s="289">
        <v>0.13</v>
      </c>
      <c r="E47" s="289">
        <v>0.09</v>
      </c>
      <c r="F47" s="289">
        <v>0</v>
      </c>
      <c r="G47" s="289">
        <v>0.16</v>
      </c>
      <c r="H47" s="289">
        <v>0.14000000000000001</v>
      </c>
      <c r="I47" s="289">
        <v>0.13</v>
      </c>
      <c r="J47" s="289">
        <v>0.09</v>
      </c>
      <c r="K47" s="289">
        <v>0</v>
      </c>
      <c r="L47" s="289">
        <v>0.16</v>
      </c>
      <c r="M47" s="289">
        <v>0.14000000000000001</v>
      </c>
      <c r="N47" s="289">
        <v>0.13</v>
      </c>
      <c r="O47" s="289">
        <v>0.09</v>
      </c>
      <c r="P47" s="289">
        <v>0</v>
      </c>
    </row>
    <row r="48" spans="1:16">
      <c r="A48" s="289" t="s">
        <v>670</v>
      </c>
      <c r="B48" s="289">
        <v>1</v>
      </c>
      <c r="C48" s="289">
        <v>1</v>
      </c>
      <c r="D48" s="289">
        <v>1</v>
      </c>
      <c r="E48" s="289">
        <v>1</v>
      </c>
      <c r="F48" s="289">
        <v>1</v>
      </c>
      <c r="G48" s="289">
        <v>1</v>
      </c>
      <c r="H48" s="289">
        <v>1</v>
      </c>
      <c r="I48" s="289">
        <v>1</v>
      </c>
      <c r="J48" s="289">
        <v>1</v>
      </c>
      <c r="K48" s="289">
        <v>1</v>
      </c>
      <c r="L48" s="289">
        <v>1</v>
      </c>
      <c r="M48" s="289">
        <v>1</v>
      </c>
      <c r="N48" s="289">
        <v>1</v>
      </c>
      <c r="O48" s="289">
        <v>1</v>
      </c>
      <c r="P48" s="289">
        <v>1</v>
      </c>
    </row>
    <row r="49" spans="1:16">
      <c r="A49" s="289" t="s">
        <v>1465</v>
      </c>
      <c r="B49" s="289">
        <v>110</v>
      </c>
      <c r="C49" s="289">
        <v>110</v>
      </c>
      <c r="D49" s="289">
        <v>110</v>
      </c>
      <c r="E49" s="289">
        <v>110</v>
      </c>
      <c r="F49" s="289">
        <v>3</v>
      </c>
      <c r="G49" s="289">
        <v>110</v>
      </c>
      <c r="H49" s="289">
        <v>110</v>
      </c>
      <c r="I49" s="289">
        <v>110</v>
      </c>
      <c r="J49" s="289">
        <v>110</v>
      </c>
      <c r="K49" s="289">
        <v>3</v>
      </c>
      <c r="L49" s="289">
        <v>110</v>
      </c>
      <c r="M49" s="289">
        <v>110</v>
      </c>
      <c r="N49" s="289">
        <v>110</v>
      </c>
      <c r="O49" s="289">
        <v>110</v>
      </c>
      <c r="P49" s="289">
        <v>3</v>
      </c>
    </row>
    <row r="50" spans="1:16">
      <c r="A50" s="289" t="s">
        <v>1445</v>
      </c>
      <c r="B50" s="289">
        <v>1</v>
      </c>
      <c r="C50" s="289">
        <v>1</v>
      </c>
      <c r="D50" s="289">
        <v>1</v>
      </c>
      <c r="E50" s="289">
        <v>1</v>
      </c>
      <c r="F50" s="289">
        <v>1</v>
      </c>
      <c r="G50" s="289">
        <v>1</v>
      </c>
      <c r="H50" s="289">
        <v>1</v>
      </c>
      <c r="I50" s="289">
        <v>1</v>
      </c>
      <c r="J50" s="289">
        <v>1</v>
      </c>
      <c r="K50" s="289">
        <v>1</v>
      </c>
      <c r="L50" s="289">
        <v>1</v>
      </c>
      <c r="M50" s="289">
        <v>1</v>
      </c>
      <c r="N50" s="289">
        <v>1</v>
      </c>
      <c r="O50" s="289">
        <v>1</v>
      </c>
      <c r="P50" s="289">
        <v>1</v>
      </c>
    </row>
    <row r="51" spans="1:16">
      <c r="A51" s="289" t="s">
        <v>1446</v>
      </c>
      <c r="B51" s="289">
        <v>0</v>
      </c>
      <c r="C51" s="289">
        <v>0</v>
      </c>
      <c r="D51" s="289">
        <v>0</v>
      </c>
      <c r="E51" s="289">
        <v>0</v>
      </c>
      <c r="F51" s="289">
        <v>51</v>
      </c>
      <c r="G51" s="289">
        <v>0</v>
      </c>
      <c r="H51" s="289">
        <v>0</v>
      </c>
      <c r="I51" s="289">
        <v>0</v>
      </c>
      <c r="J51" s="289">
        <v>0</v>
      </c>
      <c r="K51" s="289">
        <v>51</v>
      </c>
      <c r="L51" s="289">
        <v>0</v>
      </c>
      <c r="M51" s="289">
        <v>0</v>
      </c>
      <c r="N51" s="289">
        <v>0</v>
      </c>
      <c r="O51" s="289">
        <v>0</v>
      </c>
      <c r="P51" s="289">
        <v>51</v>
      </c>
    </row>
    <row r="52" spans="1:16">
      <c r="A52" s="289" t="s">
        <v>1447</v>
      </c>
      <c r="B52" s="289">
        <v>1.155</v>
      </c>
      <c r="C52" s="289">
        <v>3.6960000000000002</v>
      </c>
      <c r="D52" s="289">
        <v>3.4319999999999999</v>
      </c>
      <c r="E52" s="289">
        <v>7.8470000000000004</v>
      </c>
      <c r="F52" s="289">
        <v>0</v>
      </c>
      <c r="G52" s="289">
        <v>1.155</v>
      </c>
      <c r="H52" s="289">
        <v>3.6960000000000002</v>
      </c>
      <c r="I52" s="289">
        <v>3.4319999999999999</v>
      </c>
      <c r="J52" s="289">
        <v>7.8470000000000004</v>
      </c>
      <c r="K52" s="289">
        <v>0</v>
      </c>
      <c r="L52" s="289">
        <v>1.155</v>
      </c>
      <c r="M52" s="289">
        <v>3.6960000000000002</v>
      </c>
      <c r="N52" s="289">
        <v>3.4319999999999999</v>
      </c>
      <c r="O52" s="289">
        <v>7.8470000000000004</v>
      </c>
      <c r="P52" s="289">
        <v>0</v>
      </c>
    </row>
    <row r="53" spans="1:16">
      <c r="A53" s="289" t="s">
        <v>471</v>
      </c>
      <c r="B53" s="289">
        <v>0.65</v>
      </c>
      <c r="C53" s="289">
        <v>0.64500000000000002</v>
      </c>
      <c r="D53" s="289">
        <v>0.6</v>
      </c>
      <c r="E53" s="289">
        <v>0.64</v>
      </c>
      <c r="F53" s="289">
        <v>0.7</v>
      </c>
      <c r="G53" s="289">
        <v>0.75</v>
      </c>
      <c r="H53" s="289">
        <v>0.72</v>
      </c>
      <c r="I53" s="289">
        <v>0.66</v>
      </c>
      <c r="J53" s="289">
        <v>0.81499999999999995</v>
      </c>
      <c r="K53" s="289">
        <v>0.72</v>
      </c>
      <c r="L53" s="289">
        <v>0.81</v>
      </c>
      <c r="M53" s="289">
        <v>0.88</v>
      </c>
      <c r="N53" s="289">
        <v>0.76</v>
      </c>
      <c r="O53" s="289">
        <v>0.85</v>
      </c>
      <c r="P53" s="289">
        <v>0.78</v>
      </c>
    </row>
    <row r="54" spans="1:16">
      <c r="A54" s="289" t="s">
        <v>1448</v>
      </c>
      <c r="B54" s="289">
        <v>3500</v>
      </c>
      <c r="C54" s="289">
        <v>6200</v>
      </c>
      <c r="D54" s="289">
        <v>8000</v>
      </c>
      <c r="E54" s="289">
        <v>1600</v>
      </c>
      <c r="F54" s="289">
        <v>9200</v>
      </c>
      <c r="G54" s="289">
        <v>7700</v>
      </c>
      <c r="H54" s="289">
        <v>9000</v>
      </c>
      <c r="I54" s="289">
        <v>8150</v>
      </c>
      <c r="J54" s="289">
        <v>12300</v>
      </c>
      <c r="K54" s="289">
        <v>13000</v>
      </c>
      <c r="L54" s="289">
        <v>10000</v>
      </c>
      <c r="M54" s="289">
        <v>22000</v>
      </c>
      <c r="N54" s="289">
        <v>13000</v>
      </c>
      <c r="O54" s="289">
        <v>40000</v>
      </c>
      <c r="P54" s="289">
        <v>13000</v>
      </c>
    </row>
    <row r="55" spans="1:16">
      <c r="A55" s="289" t="s">
        <v>1449</v>
      </c>
      <c r="B55" s="289">
        <v>0.9</v>
      </c>
      <c r="C55" s="289">
        <v>0.9</v>
      </c>
      <c r="D55" s="289">
        <v>0.9</v>
      </c>
      <c r="E55" s="289">
        <v>0.9</v>
      </c>
      <c r="F55" s="289">
        <v>0.9</v>
      </c>
      <c r="G55" s="289">
        <v>0.95</v>
      </c>
      <c r="H55" s="289">
        <v>0.95</v>
      </c>
      <c r="I55" s="289">
        <v>0.95</v>
      </c>
      <c r="J55" s="289">
        <v>0.9</v>
      </c>
      <c r="K55" s="289">
        <v>0.95</v>
      </c>
      <c r="L55" s="289">
        <v>0.98</v>
      </c>
      <c r="M55" s="289">
        <v>0.98</v>
      </c>
      <c r="N55" s="289">
        <v>0.98</v>
      </c>
      <c r="O55" s="289">
        <v>0.98</v>
      </c>
      <c r="P55" s="289">
        <v>0.98</v>
      </c>
    </row>
    <row r="56" spans="1:16">
      <c r="A56" s="289" t="s">
        <v>1036</v>
      </c>
      <c r="B56" s="289">
        <v>0</v>
      </c>
      <c r="C56" s="289">
        <v>0</v>
      </c>
      <c r="D56" s="289">
        <v>0</v>
      </c>
      <c r="E56" s="289">
        <v>0</v>
      </c>
      <c r="F56" s="289">
        <v>0</v>
      </c>
      <c r="G56" s="289">
        <v>0</v>
      </c>
      <c r="H56" s="289">
        <v>0</v>
      </c>
      <c r="I56" s="289">
        <v>0</v>
      </c>
      <c r="J56" s="289">
        <v>0</v>
      </c>
      <c r="K56" s="289">
        <v>0</v>
      </c>
      <c r="L56" s="289">
        <v>0</v>
      </c>
      <c r="M56" s="289">
        <v>0</v>
      </c>
      <c r="N56" s="289">
        <v>0</v>
      </c>
      <c r="O56" s="289">
        <v>0</v>
      </c>
      <c r="P56" s="289">
        <v>0</v>
      </c>
    </row>
    <row r="57" spans="1:16">
      <c r="A57" s="289" t="s">
        <v>1035</v>
      </c>
      <c r="B57" s="289">
        <v>0</v>
      </c>
      <c r="C57" s="289">
        <v>0</v>
      </c>
      <c r="D57" s="289">
        <v>0</v>
      </c>
      <c r="E57" s="289">
        <v>0</v>
      </c>
      <c r="F57" s="289">
        <v>0</v>
      </c>
      <c r="G57" s="289">
        <v>0</v>
      </c>
      <c r="H57" s="289">
        <v>0</v>
      </c>
      <c r="I57" s="289">
        <v>0</v>
      </c>
      <c r="J57" s="289">
        <v>0</v>
      </c>
      <c r="K57" s="289">
        <v>0</v>
      </c>
      <c r="L57" s="289">
        <v>0</v>
      </c>
      <c r="M57" s="289">
        <v>0</v>
      </c>
      <c r="N57" s="289">
        <v>0</v>
      </c>
      <c r="O57" s="289">
        <v>0</v>
      </c>
      <c r="P57" s="289">
        <v>0</v>
      </c>
    </row>
    <row r="58" spans="1:16">
      <c r="A58" s="289" t="s">
        <v>1450</v>
      </c>
      <c r="B58" s="289">
        <v>0</v>
      </c>
      <c r="C58" s="289">
        <v>0</v>
      </c>
      <c r="D58" s="289">
        <v>0</v>
      </c>
      <c r="E58" s="289">
        <v>2E-3</v>
      </c>
      <c r="F58" s="289">
        <v>0</v>
      </c>
      <c r="G58" s="289">
        <v>0</v>
      </c>
      <c r="H58" s="289">
        <v>0</v>
      </c>
      <c r="I58" s="289">
        <v>0</v>
      </c>
      <c r="J58" s="289">
        <v>2E-3</v>
      </c>
      <c r="K58" s="289">
        <v>0</v>
      </c>
      <c r="L58" s="289">
        <v>0</v>
      </c>
      <c r="M58" s="289">
        <v>0</v>
      </c>
      <c r="N58" s="289">
        <v>0</v>
      </c>
      <c r="O58" s="289">
        <v>1E-3</v>
      </c>
      <c r="P58" s="289">
        <v>0</v>
      </c>
    </row>
    <row r="59" spans="1:16">
      <c r="A59" s="289" t="s">
        <v>1037</v>
      </c>
      <c r="B59" s="289">
        <v>15</v>
      </c>
      <c r="C59" s="289">
        <v>17</v>
      </c>
      <c r="D59" s="289">
        <v>17</v>
      </c>
      <c r="E59" s="289">
        <v>13</v>
      </c>
      <c r="F59" s="289">
        <v>0</v>
      </c>
      <c r="G59" s="289">
        <v>11</v>
      </c>
      <c r="H59" s="289">
        <v>12</v>
      </c>
      <c r="I59" s="289">
        <v>12</v>
      </c>
      <c r="J59" s="289">
        <v>10</v>
      </c>
      <c r="K59" s="289">
        <v>0</v>
      </c>
      <c r="L59" s="289">
        <v>12.5</v>
      </c>
      <c r="M59" s="289">
        <v>11.5</v>
      </c>
      <c r="N59" s="289">
        <v>11.5</v>
      </c>
      <c r="O59" s="289">
        <v>8</v>
      </c>
      <c r="P59" s="289">
        <v>0</v>
      </c>
    </row>
    <row r="60" spans="1:16">
      <c r="A60" s="289" t="s">
        <v>1466</v>
      </c>
      <c r="B60" s="289">
        <v>2.3099999999999999E-2</v>
      </c>
      <c r="C60" s="289">
        <v>2.3099999999999999E-2</v>
      </c>
      <c r="D60" s="289">
        <v>2.3099999999999999E-2</v>
      </c>
      <c r="E60" s="289">
        <v>2.3099999999999999E-2</v>
      </c>
      <c r="F60" s="289">
        <v>2.3099999999999999E-2</v>
      </c>
      <c r="G60" s="289">
        <v>1.55E-2</v>
      </c>
      <c r="H60" s="289">
        <v>1.55E-2</v>
      </c>
      <c r="I60" s="289">
        <v>1.55E-2</v>
      </c>
      <c r="J60" s="289">
        <v>1.55E-2</v>
      </c>
      <c r="K60" s="289">
        <v>1.55E-2</v>
      </c>
      <c r="L60" s="289">
        <v>8.5000000000000006E-3</v>
      </c>
      <c r="M60" s="289">
        <v>8.5000000000000006E-3</v>
      </c>
      <c r="N60" s="289">
        <v>8.5000000000000006E-3</v>
      </c>
      <c r="O60" s="289">
        <v>8.5000000000000006E-3</v>
      </c>
      <c r="P60" s="289">
        <v>8.5000000000000006E-3</v>
      </c>
    </row>
    <row r="61" spans="1:16">
      <c r="A61" s="289" t="s">
        <v>462</v>
      </c>
      <c r="B61" s="289">
        <v>1</v>
      </c>
      <c r="C61" s="289">
        <v>1</v>
      </c>
      <c r="D61" s="289">
        <v>1</v>
      </c>
      <c r="E61" s="289">
        <v>1</v>
      </c>
      <c r="F61" s="289">
        <v>1</v>
      </c>
      <c r="G61" s="289">
        <v>1</v>
      </c>
      <c r="H61" s="289">
        <v>1</v>
      </c>
      <c r="I61" s="289">
        <v>1</v>
      </c>
      <c r="J61" s="289">
        <v>1</v>
      </c>
      <c r="K61" s="289">
        <v>1</v>
      </c>
      <c r="L61" s="289">
        <v>1</v>
      </c>
      <c r="M61" s="289">
        <v>1</v>
      </c>
      <c r="N61" s="289">
        <v>1</v>
      </c>
      <c r="O61" s="289">
        <v>1</v>
      </c>
      <c r="P61" s="289">
        <v>1</v>
      </c>
    </row>
    <row r="62" spans="1:16">
      <c r="A62" s="289" t="s">
        <v>450</v>
      </c>
      <c r="B62" s="289">
        <v>1100</v>
      </c>
      <c r="C62" s="289">
        <v>400</v>
      </c>
      <c r="D62" s="289">
        <v>400</v>
      </c>
      <c r="E62" s="289">
        <v>400</v>
      </c>
      <c r="F62" s="289">
        <v>400</v>
      </c>
      <c r="G62" s="289">
        <v>1100</v>
      </c>
      <c r="H62" s="289">
        <v>400</v>
      </c>
      <c r="I62" s="289">
        <v>400</v>
      </c>
      <c r="J62" s="289">
        <v>400</v>
      </c>
      <c r="K62" s="289">
        <v>400</v>
      </c>
      <c r="L62" s="289">
        <v>1100</v>
      </c>
      <c r="M62" s="289">
        <v>400</v>
      </c>
      <c r="N62" s="289">
        <v>400</v>
      </c>
      <c r="O62" s="289">
        <v>400</v>
      </c>
      <c r="P62" s="289">
        <v>400</v>
      </c>
    </row>
    <row r="63" spans="1:16">
      <c r="A63" s="289" t="s">
        <v>439</v>
      </c>
      <c r="B63" s="289">
        <v>99.9</v>
      </c>
      <c r="C63" s="289">
        <v>99.998999999999995</v>
      </c>
      <c r="D63" s="289">
        <v>99.99</v>
      </c>
      <c r="E63" s="289">
        <v>99.8</v>
      </c>
      <c r="F63" s="289">
        <v>99.998999999999995</v>
      </c>
      <c r="G63" s="289">
        <v>99.9</v>
      </c>
      <c r="H63" s="289">
        <v>99.998999999999995</v>
      </c>
      <c r="I63" s="289">
        <v>99.99</v>
      </c>
      <c r="J63" s="289">
        <v>99.8</v>
      </c>
      <c r="K63" s="289">
        <v>99.998999999999995</v>
      </c>
      <c r="L63" s="289">
        <v>99.9</v>
      </c>
      <c r="M63" s="289">
        <v>99.998999999999995</v>
      </c>
      <c r="N63" s="289">
        <v>99.99</v>
      </c>
      <c r="O63" s="289">
        <v>99.8</v>
      </c>
      <c r="P63" s="289">
        <v>99.998999999999995</v>
      </c>
    </row>
  </sheetData>
  <pageMargins left="0.78740157499999996" right="0.78740157499999996" top="0.984251969" bottom="0.984251969" header="0.4921259845" footer="0.492125984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58C3B-8BC6-2D44-A2DB-8CC60332B0F5}">
  <sheetPr>
    <tabColor rgb="FFFF867B"/>
  </sheetPr>
  <dimension ref="A1:Q21"/>
  <sheetViews>
    <sheetView workbookViewId="0">
      <selection activeCell="P58" sqref="P58"/>
    </sheetView>
  </sheetViews>
  <sheetFormatPr baseColWidth="10" defaultRowHeight="15"/>
  <cols>
    <col min="1" max="16384" width="10.83203125" style="289"/>
  </cols>
  <sheetData>
    <row r="1" spans="1:17">
      <c r="A1" s="293" t="s">
        <v>607</v>
      </c>
      <c r="B1" s="293"/>
      <c r="C1" s="293"/>
      <c r="D1" s="293"/>
      <c r="E1" s="293"/>
      <c r="F1" s="293"/>
      <c r="G1" s="293"/>
      <c r="H1" s="293"/>
      <c r="I1" s="293"/>
      <c r="J1" s="293"/>
      <c r="K1" s="293"/>
      <c r="L1" s="293"/>
      <c r="M1" s="293"/>
      <c r="N1" s="293"/>
      <c r="O1" s="293"/>
      <c r="P1" s="293"/>
    </row>
    <row r="2" spans="1:17">
      <c r="A2" s="289" t="s">
        <v>1467</v>
      </c>
      <c r="B2" s="289" t="s">
        <v>1468</v>
      </c>
      <c r="C2" s="289" t="s">
        <v>1469</v>
      </c>
      <c r="D2" s="289" t="s">
        <v>1470</v>
      </c>
      <c r="E2" s="289" t="s">
        <v>1471</v>
      </c>
      <c r="F2" s="289" t="s">
        <v>1472</v>
      </c>
      <c r="G2" s="289" t="s">
        <v>1468</v>
      </c>
      <c r="H2" s="289" t="s">
        <v>1469</v>
      </c>
      <c r="I2" s="289" t="s">
        <v>1470</v>
      </c>
      <c r="J2" s="289" t="s">
        <v>1471</v>
      </c>
      <c r="K2" s="289" t="s">
        <v>1472</v>
      </c>
      <c r="L2" s="289" t="s">
        <v>1468</v>
      </c>
      <c r="M2" s="289" t="s">
        <v>1469</v>
      </c>
      <c r="N2" s="289" t="s">
        <v>1470</v>
      </c>
      <c r="O2" s="289" t="s">
        <v>1471</v>
      </c>
      <c r="P2" s="289" t="s">
        <v>1472</v>
      </c>
      <c r="Q2" s="289" t="s">
        <v>1377</v>
      </c>
    </row>
    <row r="3" spans="1:17">
      <c r="A3" s="289" t="s">
        <v>1453</v>
      </c>
      <c r="B3" s="289" t="s">
        <v>1367</v>
      </c>
      <c r="C3" s="289" t="s">
        <v>1367</v>
      </c>
      <c r="D3" s="289" t="s">
        <v>1367</v>
      </c>
      <c r="E3" s="289" t="s">
        <v>1367</v>
      </c>
      <c r="F3" s="289" t="s">
        <v>1367</v>
      </c>
      <c r="G3" s="289" t="s">
        <v>1366</v>
      </c>
      <c r="H3" s="289" t="s">
        <v>1366</v>
      </c>
      <c r="I3" s="289" t="s">
        <v>1366</v>
      </c>
      <c r="J3" s="289" t="s">
        <v>1366</v>
      </c>
      <c r="K3" s="289" t="s">
        <v>1366</v>
      </c>
      <c r="L3" s="289" t="s">
        <v>498</v>
      </c>
      <c r="M3" s="289" t="s">
        <v>498</v>
      </c>
      <c r="N3" s="289" t="s">
        <v>498</v>
      </c>
      <c r="O3" s="289" t="s">
        <v>498</v>
      </c>
      <c r="P3" s="289" t="s">
        <v>498</v>
      </c>
    </row>
    <row r="4" spans="1:17">
      <c r="A4" s="289" t="s">
        <v>1473</v>
      </c>
      <c r="B4" s="289">
        <v>1</v>
      </c>
      <c r="C4" s="289">
        <v>100</v>
      </c>
      <c r="D4" s="289">
        <v>500</v>
      </c>
      <c r="E4" s="289">
        <v>100</v>
      </c>
      <c r="F4" s="289">
        <v>500</v>
      </c>
      <c r="G4" s="289">
        <v>1</v>
      </c>
      <c r="H4" s="289">
        <v>100</v>
      </c>
      <c r="I4" s="289">
        <v>500</v>
      </c>
      <c r="J4" s="289">
        <v>100</v>
      </c>
      <c r="K4" s="289">
        <v>500</v>
      </c>
      <c r="L4" s="289">
        <v>1</v>
      </c>
      <c r="M4" s="289">
        <v>100</v>
      </c>
      <c r="N4" s="289">
        <v>500</v>
      </c>
      <c r="O4" s="289">
        <v>100</v>
      </c>
      <c r="P4" s="289">
        <v>500</v>
      </c>
    </row>
    <row r="5" spans="1:17">
      <c r="A5" s="289" t="s">
        <v>1474</v>
      </c>
      <c r="B5" s="289">
        <v>0</v>
      </c>
      <c r="C5" s="289">
        <v>8.2000000000000007E-3</v>
      </c>
      <c r="D5" s="289">
        <v>3.8E-3</v>
      </c>
      <c r="E5" s="289">
        <v>8.2000000000000007E-3</v>
      </c>
      <c r="F5" s="289">
        <v>1.5299999999999999E-2</v>
      </c>
      <c r="G5" s="289">
        <v>0</v>
      </c>
      <c r="H5" s="289">
        <v>5.7999999999999996E-3</v>
      </c>
      <c r="I5" s="289">
        <v>2.2000000000000001E-3</v>
      </c>
      <c r="J5" s="289">
        <v>5.7999999999999996E-3</v>
      </c>
      <c r="K5" s="289">
        <v>8.6E-3</v>
      </c>
      <c r="L5" s="289">
        <v>0</v>
      </c>
      <c r="M5" s="289">
        <v>1.5E-3</v>
      </c>
      <c r="N5" s="289">
        <v>6.9999999999999999E-4</v>
      </c>
      <c r="O5" s="289">
        <v>1.5E-3</v>
      </c>
      <c r="P5" s="289">
        <v>2.8999999999999998E-3</v>
      </c>
    </row>
    <row r="6" spans="1:17">
      <c r="A6" s="289" t="s">
        <v>1475</v>
      </c>
      <c r="B6" s="289">
        <v>0</v>
      </c>
      <c r="C6" s="289">
        <v>1.8</v>
      </c>
      <c r="D6" s="289">
        <v>0</v>
      </c>
      <c r="E6" s="289">
        <v>7.5</v>
      </c>
      <c r="F6" s="289">
        <v>0</v>
      </c>
      <c r="G6" s="289">
        <v>0</v>
      </c>
      <c r="H6" s="289">
        <v>0.8</v>
      </c>
      <c r="I6" s="289">
        <v>0</v>
      </c>
      <c r="J6" s="289">
        <v>3.4</v>
      </c>
      <c r="K6" s="289">
        <v>0</v>
      </c>
      <c r="L6" s="289">
        <v>0</v>
      </c>
      <c r="M6" s="289">
        <v>0.6</v>
      </c>
      <c r="N6" s="289">
        <v>0</v>
      </c>
      <c r="O6" s="289">
        <v>3.3</v>
      </c>
      <c r="P6" s="289">
        <v>0</v>
      </c>
    </row>
    <row r="9" spans="1:17">
      <c r="A9" s="293" t="s">
        <v>606</v>
      </c>
      <c r="B9" s="293"/>
      <c r="C9" s="293"/>
      <c r="D9" s="293"/>
      <c r="E9" s="293"/>
      <c r="F9" s="293"/>
      <c r="G9" s="293"/>
      <c r="H9" s="293"/>
      <c r="I9" s="293"/>
      <c r="J9" s="293"/>
      <c r="K9" s="293"/>
      <c r="L9" s="293"/>
      <c r="M9" s="293"/>
      <c r="N9" s="293"/>
      <c r="O9" s="293"/>
      <c r="P9" s="293"/>
    </row>
    <row r="10" spans="1:17">
      <c r="A10" t="s">
        <v>1467</v>
      </c>
      <c r="B10" t="s">
        <v>1468</v>
      </c>
      <c r="C10" t="s">
        <v>1476</v>
      </c>
      <c r="D10" t="s">
        <v>1477</v>
      </c>
      <c r="E10" t="s">
        <v>1478</v>
      </c>
      <c r="F10" t="s">
        <v>1479</v>
      </c>
      <c r="G10" t="s">
        <v>1468</v>
      </c>
      <c r="H10" t="s">
        <v>1476</v>
      </c>
      <c r="I10" t="s">
        <v>1477</v>
      </c>
      <c r="J10" t="s">
        <v>1478</v>
      </c>
      <c r="K10" t="s">
        <v>1479</v>
      </c>
      <c r="L10" t="s">
        <v>1468</v>
      </c>
      <c r="M10" t="s">
        <v>1476</v>
      </c>
      <c r="N10" t="s">
        <v>1477</v>
      </c>
      <c r="O10" t="s">
        <v>1478</v>
      </c>
      <c r="P10" t="s">
        <v>1479</v>
      </c>
    </row>
    <row r="11" spans="1:17">
      <c r="A11" t="s">
        <v>1453</v>
      </c>
      <c r="B11" t="s">
        <v>1367</v>
      </c>
      <c r="C11" t="s">
        <v>1367</v>
      </c>
      <c r="D11" t="s">
        <v>1367</v>
      </c>
      <c r="E11" t="s">
        <v>1367</v>
      </c>
      <c r="F11" t="s">
        <v>1367</v>
      </c>
      <c r="G11" t="s">
        <v>1366</v>
      </c>
      <c r="H11" t="s">
        <v>1366</v>
      </c>
      <c r="I11" t="s">
        <v>1366</v>
      </c>
      <c r="J11" t="s">
        <v>1366</v>
      </c>
      <c r="K11" t="s">
        <v>1366</v>
      </c>
      <c r="L11" t="s">
        <v>498</v>
      </c>
      <c r="M11" t="s">
        <v>498</v>
      </c>
      <c r="N11" t="s">
        <v>498</v>
      </c>
      <c r="O11" t="s">
        <v>498</v>
      </c>
      <c r="P11" t="s">
        <v>498</v>
      </c>
    </row>
    <row r="12" spans="1:17">
      <c r="A12" t="s">
        <v>1473</v>
      </c>
      <c r="B12">
        <v>1</v>
      </c>
      <c r="C12">
        <v>700</v>
      </c>
      <c r="D12">
        <v>100</v>
      </c>
      <c r="E12">
        <v>50</v>
      </c>
      <c r="F12">
        <v>100</v>
      </c>
      <c r="G12">
        <v>1</v>
      </c>
      <c r="H12">
        <v>700</v>
      </c>
      <c r="I12">
        <v>100</v>
      </c>
      <c r="J12">
        <v>50</v>
      </c>
      <c r="K12">
        <v>100</v>
      </c>
      <c r="L12">
        <v>1</v>
      </c>
      <c r="M12">
        <v>700</v>
      </c>
      <c r="N12">
        <v>100</v>
      </c>
      <c r="O12">
        <v>50</v>
      </c>
      <c r="P12">
        <v>100</v>
      </c>
    </row>
    <row r="13" spans="1:17">
      <c r="A13" t="s">
        <v>1268</v>
      </c>
      <c r="B13">
        <v>0</v>
      </c>
      <c r="C13">
        <v>1.9449999999999999E-2</v>
      </c>
      <c r="D13">
        <v>1.5333299999999999E-2</v>
      </c>
      <c r="E13">
        <v>3.2000000000000002E-3</v>
      </c>
      <c r="F13">
        <v>2.1399999999999999E-2</v>
      </c>
      <c r="G13">
        <v>0</v>
      </c>
      <c r="H13">
        <v>1.285E-2</v>
      </c>
      <c r="I13">
        <v>6.7999999999999996E-3</v>
      </c>
      <c r="J13">
        <v>2.2000000000000001E-3</v>
      </c>
      <c r="K13">
        <v>1.11E-2</v>
      </c>
      <c r="L13">
        <v>0</v>
      </c>
      <c r="M13">
        <v>2.5000000000000001E-3</v>
      </c>
      <c r="N13">
        <v>2.7399999999999998E-3</v>
      </c>
      <c r="O13">
        <v>6.9999999999999999E-4</v>
      </c>
      <c r="P13">
        <v>3.5999999999999999E-3</v>
      </c>
    </row>
    <row r="14" spans="1:17">
      <c r="A14" t="s">
        <v>1480</v>
      </c>
      <c r="B14">
        <v>0</v>
      </c>
      <c r="C14">
        <v>0</v>
      </c>
      <c r="D14">
        <v>0.43</v>
      </c>
      <c r="E14">
        <v>0</v>
      </c>
      <c r="F14">
        <v>0</v>
      </c>
      <c r="G14">
        <v>0</v>
      </c>
      <c r="H14">
        <v>0</v>
      </c>
      <c r="I14">
        <v>0.43</v>
      </c>
      <c r="J14">
        <v>0</v>
      </c>
      <c r="K14">
        <v>0</v>
      </c>
      <c r="L14">
        <v>0</v>
      </c>
      <c r="M14">
        <v>0</v>
      </c>
      <c r="N14">
        <v>0.43</v>
      </c>
      <c r="O14">
        <v>0</v>
      </c>
      <c r="P14">
        <v>0</v>
      </c>
    </row>
    <row r="17" spans="1:4">
      <c r="A17" s="293" t="s">
        <v>1485</v>
      </c>
      <c r="B17" s="293"/>
      <c r="C17" s="293"/>
      <c r="D17" s="293"/>
    </row>
    <row r="18" spans="1:4">
      <c r="A18" t="s">
        <v>1467</v>
      </c>
      <c r="B18" t="s">
        <v>1481</v>
      </c>
      <c r="C18" t="s">
        <v>640</v>
      </c>
      <c r="D18" t="s">
        <v>1482</v>
      </c>
    </row>
    <row r="19" spans="1:4">
      <c r="A19" t="s">
        <v>1483</v>
      </c>
      <c r="B19" s="1">
        <v>0.31</v>
      </c>
      <c r="C19">
        <v>0.22</v>
      </c>
      <c r="D19" s="1">
        <v>2.8400000000000002E-2</v>
      </c>
    </row>
    <row r="20" spans="1:4">
      <c r="A20" t="s">
        <v>1466</v>
      </c>
      <c r="B20" s="1">
        <v>5.0000000000000001E-3</v>
      </c>
      <c r="C20">
        <v>0</v>
      </c>
      <c r="D20">
        <v>1.6E-2</v>
      </c>
    </row>
    <row r="21" spans="1:4">
      <c r="A21" t="s">
        <v>1484</v>
      </c>
      <c r="B21">
        <v>0</v>
      </c>
      <c r="C21">
        <v>0</v>
      </c>
      <c r="D21">
        <v>11</v>
      </c>
    </row>
  </sheetData>
  <mergeCells count="3">
    <mergeCell ref="A1:P1"/>
    <mergeCell ref="A9:P9"/>
    <mergeCell ref="A17:D17"/>
  </mergeCells>
  <pageMargins left="0.78740157499999996" right="0.78740157499999996" top="0.984251969" bottom="0.984251969" header="0.4921259845" footer="0.492125984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10C76-E41F-DE49-A8A7-F19C3A2DF557}">
  <sheetPr>
    <tabColor theme="3" tint="0.749992370372631"/>
  </sheetPr>
  <dimension ref="A1:AR146"/>
  <sheetViews>
    <sheetView topLeftCell="A70" zoomScale="70" zoomScaleNormal="70" workbookViewId="0">
      <selection activeCell="C97" sqref="C97"/>
    </sheetView>
  </sheetViews>
  <sheetFormatPr baseColWidth="10" defaultRowHeight="15"/>
  <cols>
    <col min="1" max="1" width="19" style="49" customWidth="1"/>
    <col min="2" max="2" width="12.5" style="49" customWidth="1"/>
    <col min="3" max="9" width="8" style="49" customWidth="1"/>
    <col min="10" max="10" width="9.33203125" style="49" customWidth="1"/>
    <col min="11" max="12" width="9.5" style="49" customWidth="1"/>
    <col min="13" max="13" width="9.1640625" style="49" customWidth="1"/>
    <col min="14" max="14" width="9.33203125" style="49" customWidth="1"/>
    <col min="15" max="16" width="6.5" style="49" customWidth="1"/>
    <col min="17" max="17" width="8.83203125" style="49" customWidth="1"/>
    <col min="18" max="21" width="6.5" style="49" customWidth="1"/>
    <col min="22" max="22" width="9.33203125" style="49" customWidth="1"/>
    <col min="23" max="23" width="9.5" style="49" customWidth="1"/>
    <col min="24" max="24" width="11.33203125" style="49" customWidth="1"/>
    <col min="25" max="26" width="13.33203125" style="49" customWidth="1"/>
    <col min="27" max="27" width="9.33203125" style="49" customWidth="1"/>
    <col min="28" max="16384" width="10.83203125" style="49"/>
  </cols>
  <sheetData>
    <row r="1" spans="1:26">
      <c r="A1" s="294" t="s">
        <v>485</v>
      </c>
      <c r="B1" s="295"/>
      <c r="C1" s="295"/>
      <c r="D1" s="295"/>
      <c r="E1" s="295"/>
      <c r="F1" s="295"/>
      <c r="G1" s="295"/>
      <c r="H1" s="295"/>
      <c r="I1" s="295"/>
      <c r="J1" s="295"/>
      <c r="K1" s="295"/>
      <c r="L1" s="295"/>
      <c r="M1" s="295"/>
      <c r="N1" s="295"/>
      <c r="O1" s="295"/>
      <c r="P1" s="295"/>
      <c r="Q1" s="295"/>
      <c r="R1" s="295"/>
      <c r="S1" s="295"/>
      <c r="T1" s="295"/>
      <c r="U1" s="295"/>
      <c r="V1" s="295"/>
      <c r="W1" s="295"/>
      <c r="X1" s="295"/>
      <c r="Y1" s="296"/>
      <c r="Z1" s="270"/>
    </row>
    <row r="2" spans="1:26">
      <c r="A2" s="55" t="s">
        <v>473</v>
      </c>
      <c r="B2" s="307" t="s">
        <v>1367</v>
      </c>
      <c r="C2" s="308"/>
      <c r="D2" s="308"/>
      <c r="E2" s="308"/>
      <c r="F2" s="308"/>
      <c r="G2" s="308"/>
      <c r="H2" s="308"/>
      <c r="I2" s="308"/>
      <c r="J2" s="309"/>
      <c r="L2" s="310" t="s">
        <v>1366</v>
      </c>
      <c r="M2" s="308"/>
      <c r="N2" s="308"/>
      <c r="O2" s="308"/>
      <c r="P2" s="308"/>
      <c r="Q2" s="308"/>
      <c r="R2" s="308"/>
      <c r="S2" s="308"/>
      <c r="T2" s="308"/>
      <c r="U2" s="308"/>
      <c r="V2" s="269"/>
      <c r="W2" s="310" t="s">
        <v>498</v>
      </c>
      <c r="X2" s="308"/>
      <c r="Y2" s="312"/>
    </row>
    <row r="3" spans="1:26" ht="15" customHeight="1">
      <c r="A3" s="55" t="s">
        <v>481</v>
      </c>
      <c r="B3" s="135" t="s">
        <v>896</v>
      </c>
      <c r="C3" s="135" t="s">
        <v>894</v>
      </c>
      <c r="D3" s="135" t="s">
        <v>911</v>
      </c>
      <c r="E3" s="51" t="s">
        <v>478</v>
      </c>
      <c r="F3" s="201" t="s">
        <v>1208</v>
      </c>
      <c r="G3" s="135" t="s">
        <v>900</v>
      </c>
      <c r="H3" s="135" t="s">
        <v>901</v>
      </c>
      <c r="I3" s="261" t="s">
        <v>1210</v>
      </c>
      <c r="J3" s="53" t="s">
        <v>486</v>
      </c>
      <c r="L3" s="135" t="s">
        <v>896</v>
      </c>
      <c r="M3" s="135" t="s">
        <v>904</v>
      </c>
      <c r="N3" s="135" t="s">
        <v>894</v>
      </c>
      <c r="O3" s="135" t="s">
        <v>911</v>
      </c>
      <c r="P3" s="51" t="s">
        <v>494</v>
      </c>
      <c r="Q3" s="201" t="s">
        <v>1208</v>
      </c>
      <c r="R3" s="135" t="s">
        <v>900</v>
      </c>
      <c r="S3" s="2" t="s">
        <v>913</v>
      </c>
      <c r="T3" s="135" t="s">
        <v>901</v>
      </c>
      <c r="U3" s="53" t="s">
        <v>486</v>
      </c>
      <c r="W3" s="135" t="s">
        <v>901</v>
      </c>
      <c r="X3" s="135" t="s">
        <v>904</v>
      </c>
      <c r="Y3" s="56" t="s">
        <v>486</v>
      </c>
    </row>
    <row r="4" spans="1:26">
      <c r="A4" s="55" t="s">
        <v>488</v>
      </c>
      <c r="B4" s="51">
        <v>1.9</v>
      </c>
      <c r="C4" s="51"/>
      <c r="D4" s="51"/>
      <c r="E4" s="51"/>
      <c r="F4" s="51"/>
      <c r="G4" s="51">
        <v>1.9</v>
      </c>
      <c r="H4" s="51"/>
      <c r="I4" s="51"/>
      <c r="J4" s="53">
        <f>AVERAGE(B4:I4)</f>
        <v>1.9</v>
      </c>
      <c r="L4" s="51">
        <v>0.5</v>
      </c>
      <c r="M4" s="54">
        <v>0.5</v>
      </c>
      <c r="N4" s="51"/>
      <c r="O4" s="51"/>
      <c r="P4" s="51"/>
      <c r="Q4" s="51"/>
      <c r="R4" s="51">
        <v>1</v>
      </c>
      <c r="S4" s="51"/>
      <c r="T4" s="51"/>
      <c r="U4" s="64">
        <f>AVERAGE(L4:T4)</f>
        <v>0.66666666666666663</v>
      </c>
      <c r="W4" s="51"/>
      <c r="X4" s="51">
        <v>0.12</v>
      </c>
      <c r="Y4" s="69">
        <f>AVERAGE(W4:X4)</f>
        <v>0.12</v>
      </c>
    </row>
    <row r="5" spans="1:26">
      <c r="A5" s="55" t="s">
        <v>487</v>
      </c>
      <c r="B5" s="51">
        <v>25</v>
      </c>
      <c r="C5" s="51"/>
      <c r="D5" s="51"/>
      <c r="E5" s="51">
        <v>23</v>
      </c>
      <c r="F5" s="51">
        <v>20</v>
      </c>
      <c r="G5" s="51"/>
      <c r="H5" s="51">
        <v>20</v>
      </c>
      <c r="I5" s="262"/>
      <c r="J5" s="64">
        <f>AVERAGE(B5:I5)</f>
        <v>22</v>
      </c>
      <c r="L5" s="51">
        <v>60</v>
      </c>
      <c r="M5" s="51">
        <v>20</v>
      </c>
      <c r="N5" s="51">
        <v>40</v>
      </c>
      <c r="O5" s="51"/>
      <c r="P5" s="51"/>
      <c r="Q5" s="51"/>
      <c r="R5" s="51"/>
      <c r="S5" s="51"/>
      <c r="T5" s="51"/>
      <c r="U5" s="64">
        <f>AVERAGE(L5:T5)</f>
        <v>40</v>
      </c>
      <c r="W5" s="51">
        <v>80</v>
      </c>
      <c r="X5" s="51">
        <v>80</v>
      </c>
      <c r="Y5" s="266">
        <f>AVERAGE(W5:X5)</f>
        <v>80</v>
      </c>
    </row>
    <row r="6" spans="1:26">
      <c r="A6" s="68" t="s">
        <v>472</v>
      </c>
      <c r="B6" s="51"/>
      <c r="C6" s="51"/>
      <c r="D6" s="51"/>
      <c r="E6" s="51"/>
      <c r="F6" s="51"/>
      <c r="G6" s="51"/>
      <c r="H6" s="51"/>
      <c r="I6" s="51"/>
      <c r="J6" s="53">
        <f>J5*J4</f>
        <v>41.8</v>
      </c>
      <c r="L6" s="51"/>
      <c r="M6" s="51"/>
      <c r="N6" s="51"/>
      <c r="O6" s="51"/>
      <c r="P6" s="51"/>
      <c r="Q6" s="51"/>
      <c r="R6" s="51"/>
      <c r="S6" s="51"/>
      <c r="T6" s="51"/>
      <c r="U6" s="64">
        <f>U5*U4</f>
        <v>26.666666666666664</v>
      </c>
      <c r="W6" s="51"/>
      <c r="X6" s="51"/>
      <c r="Y6" s="56">
        <f>Y5*Y4</f>
        <v>9.6</v>
      </c>
    </row>
    <row r="7" spans="1:26">
      <c r="A7" s="55" t="s">
        <v>471</v>
      </c>
      <c r="B7" s="66"/>
      <c r="C7" s="51">
        <v>1.31</v>
      </c>
      <c r="D7" s="51">
        <v>1.32</v>
      </c>
      <c r="E7" s="51"/>
      <c r="F7" s="51"/>
      <c r="G7" s="268">
        <f>(40)/33.3*1.23</f>
        <v>1.4774774774774775</v>
      </c>
      <c r="H7" s="66"/>
      <c r="I7" s="268">
        <f>(33.3/0.78)/33.3*1.23</f>
        <v>1.5769230769230766</v>
      </c>
      <c r="J7" s="267">
        <f>1.315</f>
        <v>1.3149999999999999</v>
      </c>
      <c r="L7" s="66"/>
      <c r="M7" s="51">
        <v>1.28</v>
      </c>
      <c r="N7" s="51">
        <v>1.3</v>
      </c>
      <c r="O7" s="51">
        <v>1.27</v>
      </c>
      <c r="P7" s="51"/>
      <c r="Q7" s="51"/>
      <c r="R7" s="51"/>
      <c r="S7" s="51"/>
      <c r="T7" s="51"/>
      <c r="U7" s="64">
        <f t="shared" ref="U7:U8" si="0">AVERAGE(L7:T7)</f>
        <v>1.2833333333333334</v>
      </c>
      <c r="W7" s="51"/>
      <c r="X7" s="51">
        <v>1.28</v>
      </c>
      <c r="Y7" s="69">
        <f>AVERAGE(W7:X7)</f>
        <v>1.28</v>
      </c>
    </row>
    <row r="8" spans="1:26">
      <c r="A8" s="140" t="s">
        <v>890</v>
      </c>
      <c r="B8" s="51"/>
      <c r="C8" s="51">
        <v>0.3</v>
      </c>
      <c r="D8" s="51">
        <v>0.25</v>
      </c>
      <c r="E8" s="51">
        <v>0.3</v>
      </c>
      <c r="F8" s="51">
        <v>0.3</v>
      </c>
      <c r="G8" s="51">
        <v>0.6</v>
      </c>
      <c r="H8" s="51">
        <v>0.3</v>
      </c>
      <c r="I8" s="51"/>
      <c r="J8" s="63">
        <f>AVERAGE(B8:I8)</f>
        <v>0.34166666666666662</v>
      </c>
      <c r="L8" s="51"/>
      <c r="M8" s="51">
        <v>0.6</v>
      </c>
      <c r="N8" s="51">
        <v>1</v>
      </c>
      <c r="O8" s="51">
        <v>0.63</v>
      </c>
      <c r="P8" s="51">
        <v>1</v>
      </c>
      <c r="Q8" s="51">
        <v>1</v>
      </c>
      <c r="R8" s="51">
        <v>0.85</v>
      </c>
      <c r="S8" s="51"/>
      <c r="T8" s="51">
        <v>1</v>
      </c>
      <c r="U8" s="64">
        <f t="shared" si="0"/>
        <v>0.86857142857142855</v>
      </c>
      <c r="W8" s="51">
        <v>2</v>
      </c>
      <c r="X8" s="51">
        <v>2</v>
      </c>
      <c r="Y8" s="69">
        <f>AVERAGE(W8:X8)</f>
        <v>2</v>
      </c>
    </row>
    <row r="9" spans="1:26">
      <c r="A9" s="257" t="s">
        <v>1250</v>
      </c>
      <c r="B9" s="51"/>
      <c r="C9" s="51"/>
      <c r="D9" s="51"/>
      <c r="E9" s="51"/>
      <c r="F9" s="51"/>
      <c r="G9" s="51"/>
      <c r="H9" s="51"/>
      <c r="I9" s="51"/>
      <c r="J9" s="67">
        <f>J7*(1+J6/100)/1.23*33.3</f>
        <v>50.48252926829268</v>
      </c>
      <c r="L9" s="51"/>
      <c r="M9" s="51"/>
      <c r="N9" s="51"/>
      <c r="O9" s="51"/>
      <c r="P9" s="51"/>
      <c r="Q9" s="51"/>
      <c r="R9" s="51"/>
      <c r="S9" s="51"/>
      <c r="T9" s="51"/>
      <c r="U9" s="67">
        <f>U7*(1+U6/100)/1.23*33.3</f>
        <v>44.008943089430893</v>
      </c>
      <c r="W9" s="51"/>
      <c r="X9" s="51"/>
      <c r="Y9" s="264">
        <f>Y7*(1+Y6/100)/1.23*33.3</f>
        <v>37.980409756097565</v>
      </c>
    </row>
    <row r="10" spans="1:26">
      <c r="A10" s="241" t="s">
        <v>1036</v>
      </c>
      <c r="B10" s="51"/>
      <c r="C10" s="51"/>
      <c r="D10" s="51"/>
      <c r="E10" s="51"/>
      <c r="F10" s="51"/>
      <c r="G10" s="51">
        <v>9.9</v>
      </c>
      <c r="H10" s="51"/>
      <c r="I10" s="51"/>
      <c r="J10" s="65">
        <f>AVERAGE(B10:I10)</f>
        <v>9.9</v>
      </c>
      <c r="L10" s="51"/>
      <c r="M10" s="51">
        <v>9</v>
      </c>
      <c r="N10" s="51"/>
      <c r="O10" s="51"/>
      <c r="P10" s="51"/>
      <c r="Q10" s="51">
        <v>6</v>
      </c>
      <c r="R10" s="51">
        <v>9</v>
      </c>
      <c r="S10" s="51">
        <v>9.5</v>
      </c>
      <c r="T10" s="51"/>
      <c r="U10" s="64">
        <f>AVERAGE(L10:T10)</f>
        <v>8.375</v>
      </c>
      <c r="W10" s="51"/>
      <c r="X10" s="51">
        <v>7</v>
      </c>
      <c r="Y10" s="69">
        <f>AVERAGE(W10:X10)</f>
        <v>7</v>
      </c>
    </row>
    <row r="11" spans="1:26">
      <c r="A11" s="149" t="s">
        <v>1035</v>
      </c>
      <c r="B11" s="51"/>
      <c r="C11" s="51"/>
      <c r="D11" s="51"/>
      <c r="E11" s="51"/>
      <c r="F11" s="51">
        <v>12.5</v>
      </c>
      <c r="G11" s="51"/>
      <c r="H11" s="51"/>
      <c r="I11" s="51"/>
      <c r="J11" s="53">
        <v>12.5</v>
      </c>
      <c r="L11" s="51"/>
      <c r="M11" s="51"/>
      <c r="N11" s="51"/>
      <c r="O11" s="51"/>
      <c r="P11" s="51"/>
      <c r="Q11" s="51">
        <v>12.5</v>
      </c>
      <c r="R11" s="51"/>
      <c r="S11" s="51"/>
      <c r="T11" s="51"/>
      <c r="U11" s="64">
        <f>AVERAGE(L11:T11)</f>
        <v>12.5</v>
      </c>
      <c r="W11" s="51"/>
      <c r="X11" s="51"/>
      <c r="Y11" s="56">
        <f>U11</f>
        <v>12.5</v>
      </c>
    </row>
    <row r="12" spans="1:26">
      <c r="A12" s="149" t="s">
        <v>1034</v>
      </c>
      <c r="B12" s="51"/>
      <c r="C12" s="51"/>
      <c r="D12" s="51"/>
      <c r="E12" s="51"/>
      <c r="F12" s="51"/>
      <c r="G12" s="51"/>
      <c r="H12" s="51"/>
      <c r="I12" s="51"/>
      <c r="J12" s="53">
        <v>0</v>
      </c>
      <c r="L12" s="51"/>
      <c r="M12" s="51"/>
      <c r="N12" s="51"/>
      <c r="O12" s="51"/>
      <c r="P12" s="51"/>
      <c r="Q12" s="51"/>
      <c r="R12" s="51"/>
      <c r="S12" s="51"/>
      <c r="T12" s="51"/>
      <c r="U12" s="53">
        <v>0</v>
      </c>
      <c r="W12" s="51"/>
      <c r="X12" s="51"/>
      <c r="Y12" s="56">
        <v>0</v>
      </c>
    </row>
    <row r="13" spans="1:26">
      <c r="A13" s="55" t="s">
        <v>462</v>
      </c>
      <c r="B13" s="51">
        <v>1</v>
      </c>
      <c r="C13" s="51" t="s">
        <v>451</v>
      </c>
      <c r="D13" s="51"/>
      <c r="E13" s="51" t="s">
        <v>451</v>
      </c>
      <c r="F13" s="51"/>
      <c r="G13" s="51"/>
      <c r="H13" s="51" t="s">
        <v>454</v>
      </c>
      <c r="I13" s="51"/>
      <c r="J13" s="53">
        <v>1</v>
      </c>
      <c r="L13" s="51">
        <v>1</v>
      </c>
      <c r="M13" s="51"/>
      <c r="N13" s="51" t="s">
        <v>451</v>
      </c>
      <c r="O13" s="51"/>
      <c r="P13" s="51" t="s">
        <v>451</v>
      </c>
      <c r="Q13" s="51"/>
      <c r="R13" s="51"/>
      <c r="S13" s="51"/>
      <c r="T13" s="51" t="s">
        <v>454</v>
      </c>
      <c r="U13" s="53">
        <v>1</v>
      </c>
      <c r="W13" s="51" t="s">
        <v>453</v>
      </c>
      <c r="X13" s="51"/>
      <c r="Y13" s="56">
        <v>20</v>
      </c>
    </row>
    <row r="14" spans="1:26">
      <c r="A14" s="55" t="s">
        <v>450</v>
      </c>
      <c r="B14" s="51" t="s">
        <v>449</v>
      </c>
      <c r="C14" s="51" t="s">
        <v>448</v>
      </c>
      <c r="D14" s="51" t="s">
        <v>446</v>
      </c>
      <c r="E14" s="51" t="s">
        <v>441</v>
      </c>
      <c r="F14" s="51"/>
      <c r="G14" s="51"/>
      <c r="H14" s="51" t="s">
        <v>466</v>
      </c>
      <c r="I14" s="51"/>
      <c r="J14" s="53">
        <v>800</v>
      </c>
      <c r="L14" s="51" t="s">
        <v>449</v>
      </c>
      <c r="M14" s="51"/>
      <c r="N14" s="51" t="s">
        <v>448</v>
      </c>
      <c r="O14" s="51"/>
      <c r="P14" s="51" t="s">
        <v>441</v>
      </c>
      <c r="Q14" s="51"/>
      <c r="R14" s="51"/>
      <c r="S14" s="51"/>
      <c r="T14" s="51" t="s">
        <v>466</v>
      </c>
      <c r="U14" s="53">
        <v>800</v>
      </c>
      <c r="W14" s="51" t="s">
        <v>466</v>
      </c>
      <c r="X14" s="51"/>
      <c r="Y14" s="56">
        <v>800</v>
      </c>
    </row>
    <row r="15" spans="1:26" ht="16" thickBot="1">
      <c r="A15" s="61" t="s">
        <v>439</v>
      </c>
      <c r="B15" s="57">
        <v>99</v>
      </c>
      <c r="C15" s="57"/>
      <c r="D15" s="57"/>
      <c r="E15" s="57"/>
      <c r="F15" s="57"/>
      <c r="G15" s="57"/>
      <c r="H15" s="57">
        <v>99.9</v>
      </c>
      <c r="I15" s="57"/>
      <c r="J15" s="58">
        <v>99.9</v>
      </c>
      <c r="K15" s="59"/>
      <c r="L15" s="57">
        <v>99</v>
      </c>
      <c r="M15" s="57"/>
      <c r="N15" s="57"/>
      <c r="O15" s="57"/>
      <c r="P15" s="57"/>
      <c r="Q15" s="57"/>
      <c r="R15" s="57"/>
      <c r="S15" s="57"/>
      <c r="T15" s="57">
        <v>99.9</v>
      </c>
      <c r="U15" s="58">
        <v>99.9</v>
      </c>
      <c r="V15" s="59"/>
      <c r="W15" s="62">
        <v>99.99</v>
      </c>
      <c r="X15" s="57"/>
      <c r="Y15" s="60">
        <v>99.99</v>
      </c>
    </row>
    <row r="16" spans="1:26" ht="16" thickBot="1"/>
    <row r="17" spans="1:44">
      <c r="A17" s="294" t="s">
        <v>49</v>
      </c>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6"/>
    </row>
    <row r="18" spans="1:44">
      <c r="A18" s="55" t="s">
        <v>473</v>
      </c>
      <c r="B18" s="297" t="s">
        <v>1367</v>
      </c>
      <c r="C18" s="297"/>
      <c r="D18" s="297"/>
      <c r="E18" s="297"/>
      <c r="F18" s="297"/>
      <c r="G18" s="297"/>
      <c r="H18" s="297"/>
      <c r="I18" s="297"/>
      <c r="J18" s="297"/>
      <c r="K18" s="297"/>
      <c r="L18" s="297"/>
      <c r="M18" s="297"/>
      <c r="N18" s="297"/>
      <c r="O18" s="297"/>
      <c r="P18" s="297"/>
      <c r="Q18" s="297"/>
      <c r="R18" s="297"/>
      <c r="S18" s="297"/>
      <c r="T18" s="297"/>
      <c r="U18" s="297"/>
      <c r="V18" s="297"/>
      <c r="W18" s="297"/>
      <c r="X18" s="297"/>
      <c r="Z18" s="323" t="s">
        <v>1366</v>
      </c>
      <c r="AA18" s="324"/>
      <c r="AB18" s="324"/>
      <c r="AC18" s="324"/>
      <c r="AD18" s="324"/>
      <c r="AE18" s="324"/>
      <c r="AF18" s="324"/>
      <c r="AG18" s="324"/>
      <c r="AH18" s="324"/>
      <c r="AI18" s="324"/>
      <c r="AJ18" s="324"/>
      <c r="AK18" s="324"/>
      <c r="AL18" s="326"/>
      <c r="AN18" s="323" t="s">
        <v>498</v>
      </c>
      <c r="AO18" s="324"/>
      <c r="AP18" s="324"/>
      <c r="AQ18" s="324"/>
      <c r="AR18" s="325"/>
    </row>
    <row r="19" spans="1:44">
      <c r="A19" s="55" t="s">
        <v>481</v>
      </c>
      <c r="B19" s="135" t="s">
        <v>896</v>
      </c>
      <c r="C19" s="135" t="s">
        <v>894</v>
      </c>
      <c r="D19" s="135" t="s">
        <v>900</v>
      </c>
      <c r="E19" s="51" t="s">
        <v>480</v>
      </c>
      <c r="F19" s="51" t="s">
        <v>479</v>
      </c>
      <c r="G19" s="135" t="s">
        <v>916</v>
      </c>
      <c r="H19" s="135" t="s">
        <v>918</v>
      </c>
      <c r="I19" s="51" t="s">
        <v>478</v>
      </c>
      <c r="J19" s="201" t="s">
        <v>1208</v>
      </c>
      <c r="K19" s="135" t="s">
        <v>920</v>
      </c>
      <c r="L19" s="135" t="s">
        <v>901</v>
      </c>
      <c r="M19" s="135" t="s">
        <v>905</v>
      </c>
      <c r="N19" s="261" t="s">
        <v>1210</v>
      </c>
      <c r="O19" s="261" t="s">
        <v>1344</v>
      </c>
      <c r="P19" s="261" t="s">
        <v>1347</v>
      </c>
      <c r="Q19" s="261" t="s">
        <v>1331</v>
      </c>
      <c r="R19" s="261" t="s">
        <v>1332</v>
      </c>
      <c r="S19" s="261" t="s">
        <v>1333</v>
      </c>
      <c r="T19" s="261" t="s">
        <v>1337</v>
      </c>
      <c r="U19" s="261" t="s">
        <v>1340</v>
      </c>
      <c r="V19" s="261" t="s">
        <v>1341</v>
      </c>
      <c r="W19" s="261" t="s">
        <v>1342</v>
      </c>
      <c r="X19" s="53" t="s">
        <v>486</v>
      </c>
      <c r="Z19" s="140" t="s">
        <v>896</v>
      </c>
      <c r="AA19" s="51" t="s">
        <v>489</v>
      </c>
      <c r="AB19" s="135" t="s">
        <v>905</v>
      </c>
      <c r="AC19" s="135" t="s">
        <v>894</v>
      </c>
      <c r="AD19" s="135" t="s">
        <v>900</v>
      </c>
      <c r="AE19" s="51" t="s">
        <v>480</v>
      </c>
      <c r="AF19" s="51" t="s">
        <v>478</v>
      </c>
      <c r="AG19" s="201" t="s">
        <v>1208</v>
      </c>
      <c r="AH19" s="135" t="s">
        <v>920</v>
      </c>
      <c r="AI19" s="135" t="s">
        <v>901</v>
      </c>
      <c r="AJ19" s="135" t="s">
        <v>921</v>
      </c>
      <c r="AK19" s="261" t="s">
        <v>1210</v>
      </c>
      <c r="AL19" s="56" t="s">
        <v>486</v>
      </c>
      <c r="AM19" s="76"/>
      <c r="AN19" s="135" t="s">
        <v>901</v>
      </c>
      <c r="AO19" s="135" t="s">
        <v>905</v>
      </c>
      <c r="AP19" s="135" t="s">
        <v>916</v>
      </c>
      <c r="AQ19" s="261" t="s">
        <v>1210</v>
      </c>
      <c r="AR19" s="56" t="s">
        <v>486</v>
      </c>
    </row>
    <row r="20" spans="1:44">
      <c r="A20" s="55" t="s">
        <v>488</v>
      </c>
      <c r="B20" s="51">
        <v>0.2</v>
      </c>
      <c r="C20" s="51"/>
      <c r="D20" s="51">
        <v>0.19</v>
      </c>
      <c r="E20" s="51"/>
      <c r="F20" s="51"/>
      <c r="G20" s="51"/>
      <c r="H20" s="51"/>
      <c r="I20" s="51"/>
      <c r="J20" s="51"/>
      <c r="K20" s="51"/>
      <c r="L20" s="51"/>
      <c r="M20" s="51">
        <v>0.25</v>
      </c>
      <c r="N20" s="51"/>
      <c r="O20" s="51"/>
      <c r="P20" s="51"/>
      <c r="Q20" s="51"/>
      <c r="R20" s="51"/>
      <c r="S20" s="51"/>
      <c r="T20" s="51"/>
      <c r="U20" s="51"/>
      <c r="V20" s="51"/>
      <c r="W20" s="51"/>
      <c r="X20" s="63">
        <f t="shared" ref="X20:X21" si="1">AVERAGE(B20:W20)</f>
        <v>0.21333333333333335</v>
      </c>
      <c r="Z20" s="51">
        <v>0.1</v>
      </c>
      <c r="AA20" s="51"/>
      <c r="AB20" s="51">
        <v>0.13</v>
      </c>
      <c r="AC20" s="51"/>
      <c r="AD20" s="51">
        <v>0.15</v>
      </c>
      <c r="AE20" s="51"/>
      <c r="AF20" s="51"/>
      <c r="AG20" s="51"/>
      <c r="AH20" s="51"/>
      <c r="AI20" s="51"/>
      <c r="AJ20" s="51">
        <v>0.15</v>
      </c>
      <c r="AK20" s="51"/>
      <c r="AL20" s="63">
        <f t="shared" ref="AL20:AL21" si="2">AVERAGE(Z20:AK20)</f>
        <v>0.13250000000000001</v>
      </c>
      <c r="AM20" s="76"/>
      <c r="AN20" s="51"/>
      <c r="AO20" s="51">
        <v>0.13</v>
      </c>
      <c r="AP20" s="51"/>
      <c r="AQ20" s="51"/>
      <c r="AR20" s="271">
        <f>AVERAGE(AN20:AQ20,Z20)</f>
        <v>0.115</v>
      </c>
    </row>
    <row r="21" spans="1:44">
      <c r="A21" s="55" t="s">
        <v>487</v>
      </c>
      <c r="B21" s="51">
        <v>60</v>
      </c>
      <c r="C21" s="51">
        <v>20</v>
      </c>
      <c r="D21" s="51"/>
      <c r="E21" s="51">
        <v>50</v>
      </c>
      <c r="F21" s="51">
        <v>32</v>
      </c>
      <c r="G21" s="51">
        <v>60</v>
      </c>
      <c r="H21" s="51">
        <v>90</v>
      </c>
      <c r="I21" s="51">
        <v>100</v>
      </c>
      <c r="J21" s="51">
        <v>50</v>
      </c>
      <c r="K21" s="51">
        <v>20</v>
      </c>
      <c r="L21" s="51">
        <v>50</v>
      </c>
      <c r="M21" s="51">
        <v>40</v>
      </c>
      <c r="N21" s="262">
        <f>6.8*8.76*0.95</f>
        <v>56.589599999999997</v>
      </c>
      <c r="O21" s="51"/>
      <c r="P21" s="51"/>
      <c r="Q21" s="51"/>
      <c r="R21" s="51"/>
      <c r="S21" s="51"/>
      <c r="T21" s="51"/>
      <c r="U21" s="51"/>
      <c r="V21" s="51"/>
      <c r="W21" s="51"/>
      <c r="X21" s="63">
        <f t="shared" si="1"/>
        <v>52.382466666666666</v>
      </c>
      <c r="Z21" s="51">
        <v>75</v>
      </c>
      <c r="AA21" s="51">
        <v>32</v>
      </c>
      <c r="AB21" s="51">
        <v>80</v>
      </c>
      <c r="AC21" s="51">
        <v>20</v>
      </c>
      <c r="AD21" s="51"/>
      <c r="AE21" s="51">
        <v>80</v>
      </c>
      <c r="AF21" s="51">
        <v>100</v>
      </c>
      <c r="AG21" s="51">
        <v>80</v>
      </c>
      <c r="AH21" s="51">
        <v>60</v>
      </c>
      <c r="AI21" s="51">
        <v>80</v>
      </c>
      <c r="AJ21" s="70">
        <f>10/0.15</f>
        <v>66.666666666666671</v>
      </c>
      <c r="AK21" s="262">
        <f>8.6*8.76*0.95</f>
        <v>71.569199999999995</v>
      </c>
      <c r="AL21" s="63">
        <f t="shared" si="2"/>
        <v>67.748715151515157</v>
      </c>
      <c r="AM21" s="76"/>
      <c r="AN21" s="51">
        <v>120</v>
      </c>
      <c r="AO21" s="51">
        <v>80</v>
      </c>
      <c r="AP21" s="51">
        <v>130</v>
      </c>
      <c r="AQ21" s="262">
        <f>14.3*8.76*0.95</f>
        <v>119.0046</v>
      </c>
      <c r="AR21" s="69">
        <f>AVERAGE(AN21:AQ21)</f>
        <v>112.25115</v>
      </c>
    </row>
    <row r="22" spans="1:44">
      <c r="A22" s="68" t="s">
        <v>472</v>
      </c>
      <c r="B22" s="51"/>
      <c r="C22" s="51"/>
      <c r="D22" s="51"/>
      <c r="E22" s="52"/>
      <c r="F22" s="51"/>
      <c r="G22" s="51"/>
      <c r="H22" s="52"/>
      <c r="I22" s="52"/>
      <c r="J22" s="52"/>
      <c r="K22" s="51"/>
      <c r="L22" s="52"/>
      <c r="M22" s="51"/>
      <c r="N22" s="51"/>
      <c r="O22" s="51"/>
      <c r="P22" s="51"/>
      <c r="Q22" s="51"/>
      <c r="R22" s="51"/>
      <c r="S22" s="51"/>
      <c r="T22" s="51"/>
      <c r="U22" s="51"/>
      <c r="V22" s="51"/>
      <c r="W22" s="51"/>
      <c r="X22" s="63">
        <f>X21*X20</f>
        <v>11.174926222222222</v>
      </c>
      <c r="Z22" s="51"/>
      <c r="AA22" s="51">
        <v>47</v>
      </c>
      <c r="AB22" s="51"/>
      <c r="AC22" s="51"/>
      <c r="AD22" s="51"/>
      <c r="AE22" s="52"/>
      <c r="AF22" s="52"/>
      <c r="AG22" s="52"/>
      <c r="AH22" s="51"/>
      <c r="AI22" s="52"/>
      <c r="AJ22" s="51"/>
      <c r="AK22" s="51"/>
      <c r="AL22" s="67">
        <f>AL21*AL20</f>
        <v>8.9767047575757584</v>
      </c>
      <c r="AM22" s="76"/>
      <c r="AN22" s="52"/>
      <c r="AO22" s="51"/>
      <c r="AP22" s="51"/>
      <c r="AQ22" s="51"/>
      <c r="AR22" s="69">
        <f>AR21*AR20</f>
        <v>12.90888225</v>
      </c>
    </row>
    <row r="23" spans="1:44">
      <c r="A23" s="55" t="s">
        <v>471</v>
      </c>
      <c r="B23" s="67">
        <f>58/33.3*1.23</f>
        <v>2.1423423423423422</v>
      </c>
      <c r="C23" s="51">
        <v>2</v>
      </c>
      <c r="D23" s="70">
        <f>55/33.3*1.23</f>
        <v>2.0315315315315314</v>
      </c>
      <c r="E23" s="51">
        <v>2</v>
      </c>
      <c r="F23" s="51">
        <v>2</v>
      </c>
      <c r="G23" s="51"/>
      <c r="H23" s="51"/>
      <c r="I23" s="51">
        <v>2</v>
      </c>
      <c r="J23" s="51"/>
      <c r="K23" s="51">
        <v>2</v>
      </c>
      <c r="L23" s="70">
        <f>56.5/33*1.23</f>
        <v>2.105909090909091</v>
      </c>
      <c r="M23" s="51">
        <v>1.9</v>
      </c>
      <c r="N23" s="66">
        <f>(33.3/0.58)/33.3*1.23</f>
        <v>2.1206896551724137</v>
      </c>
      <c r="O23" s="51">
        <f>1.48/0.7</f>
        <v>2.1142857142857143</v>
      </c>
      <c r="P23" s="51">
        <v>1.79</v>
      </c>
      <c r="Q23" s="51">
        <v>1.84</v>
      </c>
      <c r="R23" s="51">
        <f>(6.1*11.2-7)*1.23/33.3</f>
        <v>2.2649729729729731</v>
      </c>
      <c r="S23" s="51">
        <f>(7*11.2-7)*1.23/33.3</f>
        <v>2.6372972972972972</v>
      </c>
      <c r="T23" s="51">
        <v>1.96</v>
      </c>
      <c r="U23" s="51">
        <f>4.7*11.12*1.23/33.3</f>
        <v>1.9304720720720721</v>
      </c>
      <c r="V23" s="51">
        <f>(55-5)*1.23/33.3</f>
        <v>1.8468468468468471</v>
      </c>
      <c r="W23" s="51">
        <f>49.9*1.23/33.3</f>
        <v>1.8431531531531531</v>
      </c>
      <c r="X23" s="63">
        <f>AVERAGE(B23:W23)</f>
        <v>2.0277631935043909</v>
      </c>
      <c r="Z23" s="67">
        <f>51/33.3*1.23</f>
        <v>1.8837837837837839</v>
      </c>
      <c r="AA23" s="51">
        <v>1.8</v>
      </c>
      <c r="AB23" s="51">
        <v>1.8</v>
      </c>
      <c r="AC23" s="51">
        <v>1.8</v>
      </c>
      <c r="AD23" s="70">
        <f>48/33.3*1.23</f>
        <v>1.7729729729729731</v>
      </c>
      <c r="AE23" s="51">
        <v>1.8</v>
      </c>
      <c r="AF23" s="51">
        <v>1.8</v>
      </c>
      <c r="AG23" s="51"/>
      <c r="AH23" s="51">
        <v>1.8</v>
      </c>
      <c r="AI23" s="67">
        <f>47/33.3*1.23</f>
        <v>1.7360360360360363</v>
      </c>
      <c r="AJ23" s="51">
        <v>1.85</v>
      </c>
      <c r="AK23" s="66">
        <f>(33.3/0.66)/33.3*1.23</f>
        <v>1.8636363636363635</v>
      </c>
      <c r="AL23" s="63">
        <f>AVERAGE(Z23:AK23)</f>
        <v>1.8096753778571963</v>
      </c>
      <c r="AM23" s="76"/>
      <c r="AN23" s="51">
        <v>1.7</v>
      </c>
      <c r="AO23" s="51">
        <v>1.6</v>
      </c>
      <c r="AP23" s="51"/>
      <c r="AQ23" s="66">
        <f>(33.3/0.71)/33.3*1.23</f>
        <v>1.7323943661971832</v>
      </c>
      <c r="AR23" s="69">
        <f>AVERAGE(AN23:AQ23)</f>
        <v>1.6774647887323944</v>
      </c>
    </row>
    <row r="24" spans="1:44">
      <c r="A24" s="140" t="s">
        <v>890</v>
      </c>
      <c r="B24" s="51"/>
      <c r="C24" s="51">
        <v>0.6</v>
      </c>
      <c r="D24" s="51">
        <v>2.2000000000000002</v>
      </c>
      <c r="E24" s="51">
        <v>1</v>
      </c>
      <c r="F24" s="51">
        <v>2</v>
      </c>
      <c r="G24" s="51"/>
      <c r="H24" s="51">
        <v>2</v>
      </c>
      <c r="I24" s="51">
        <v>0.6</v>
      </c>
      <c r="J24" s="51">
        <v>1</v>
      </c>
      <c r="K24" s="51">
        <v>0.6</v>
      </c>
      <c r="L24" s="51">
        <v>1</v>
      </c>
      <c r="M24" s="51">
        <v>2</v>
      </c>
      <c r="N24" s="51"/>
      <c r="O24" s="51">
        <v>2</v>
      </c>
      <c r="P24" s="51">
        <v>1.5</v>
      </c>
      <c r="Q24" s="51"/>
      <c r="R24" s="51"/>
      <c r="S24" s="51"/>
      <c r="T24" s="51"/>
      <c r="U24" s="51"/>
      <c r="V24" s="51"/>
      <c r="W24" s="51"/>
      <c r="X24" s="63">
        <f>AVERAGE(B24:W24)</f>
        <v>1.375</v>
      </c>
      <c r="Z24" s="51"/>
      <c r="AA24" s="51">
        <v>3.5</v>
      </c>
      <c r="AB24" s="51">
        <v>3</v>
      </c>
      <c r="AC24" s="51">
        <v>2</v>
      </c>
      <c r="AD24" s="51">
        <v>2.4</v>
      </c>
      <c r="AE24" s="51">
        <v>2</v>
      </c>
      <c r="AF24" s="51">
        <v>3</v>
      </c>
      <c r="AG24" s="51">
        <v>2</v>
      </c>
      <c r="AH24" s="51">
        <v>2</v>
      </c>
      <c r="AI24" s="51">
        <v>2</v>
      </c>
      <c r="AJ24" s="51">
        <v>2</v>
      </c>
      <c r="AK24" s="51"/>
      <c r="AL24" s="63">
        <f>AVERAGE(Z24:AK24)</f>
        <v>2.3899999999999997</v>
      </c>
      <c r="AM24" s="76"/>
      <c r="AN24" s="51">
        <v>5</v>
      </c>
      <c r="AO24" s="51">
        <v>3</v>
      </c>
      <c r="AP24" s="51"/>
      <c r="AQ24" s="51"/>
      <c r="AR24" s="69">
        <f>AVERAGE(AN24:AQ24)</f>
        <v>4</v>
      </c>
    </row>
    <row r="25" spans="1:44">
      <c r="A25" s="257" t="s">
        <v>1250</v>
      </c>
      <c r="B25" s="51"/>
      <c r="C25" s="51"/>
      <c r="D25" s="51"/>
      <c r="E25" s="51"/>
      <c r="F25" s="51"/>
      <c r="G25" s="51"/>
      <c r="H25" s="51"/>
      <c r="I25" s="51"/>
      <c r="J25" s="51"/>
      <c r="K25" s="51"/>
      <c r="L25" s="51"/>
      <c r="M25" s="51"/>
      <c r="N25" s="51"/>
      <c r="O25" s="51"/>
      <c r="P25" s="51"/>
      <c r="Q25" s="51"/>
      <c r="R25" s="51"/>
      <c r="S25" s="51"/>
      <c r="T25" s="51"/>
      <c r="U25" s="51"/>
      <c r="V25" s="51"/>
      <c r="W25" s="51"/>
      <c r="X25" s="67">
        <f>X23*(1+X22/100)/1.23*33.3</f>
        <v>61.032787807738316</v>
      </c>
      <c r="Z25" s="51"/>
      <c r="AA25" s="51"/>
      <c r="AB25" s="51"/>
      <c r="AC25" s="51"/>
      <c r="AD25" s="51"/>
      <c r="AE25" s="51"/>
      <c r="AF25" s="51"/>
      <c r="AG25" s="51"/>
      <c r="AH25" s="51"/>
      <c r="AI25" s="51"/>
      <c r="AJ25" s="51"/>
      <c r="AK25" s="51"/>
      <c r="AL25" s="67">
        <f>AL23*(1+AL22/100)/1.23*33.3</f>
        <v>53.39166582667702</v>
      </c>
      <c r="AM25" s="76"/>
      <c r="AN25" s="51"/>
      <c r="AO25" s="51"/>
      <c r="AP25" s="51"/>
      <c r="AQ25" s="51"/>
      <c r="AR25" s="264">
        <f>AR23*(1+AR22/100)/1.23*33.3</f>
        <v>51.276767922817754</v>
      </c>
    </row>
    <row r="26" spans="1:44">
      <c r="A26" s="149" t="s">
        <v>1036</v>
      </c>
      <c r="B26" s="51"/>
      <c r="C26" s="51"/>
      <c r="D26" s="51"/>
      <c r="E26" s="51"/>
      <c r="F26" s="51"/>
      <c r="G26" s="51"/>
      <c r="H26" s="51"/>
      <c r="I26" s="51"/>
      <c r="J26" s="51"/>
      <c r="K26" s="51"/>
      <c r="L26" s="51"/>
      <c r="M26" s="51"/>
      <c r="N26" s="51"/>
      <c r="O26" s="51"/>
      <c r="P26" s="51"/>
      <c r="Q26" s="51"/>
      <c r="R26" s="51"/>
      <c r="S26" s="51"/>
      <c r="T26" s="51"/>
      <c r="U26" s="51"/>
      <c r="V26" s="51"/>
      <c r="W26" s="51"/>
      <c r="X26" s="63">
        <v>0</v>
      </c>
      <c r="Z26" s="51"/>
      <c r="AA26" s="51"/>
      <c r="AB26" s="51"/>
      <c r="AC26" s="51"/>
      <c r="AD26" s="51"/>
      <c r="AE26" s="51"/>
      <c r="AF26" s="51"/>
      <c r="AG26" s="51"/>
      <c r="AH26" s="51"/>
      <c r="AI26" s="51"/>
      <c r="AJ26" s="51"/>
      <c r="AK26" s="51"/>
      <c r="AL26" s="63">
        <v>0</v>
      </c>
      <c r="AM26" s="76"/>
      <c r="AN26" s="51"/>
      <c r="AO26" s="51"/>
      <c r="AP26" s="51"/>
      <c r="AQ26" s="51"/>
      <c r="AR26" s="69">
        <v>0</v>
      </c>
    </row>
    <row r="27" spans="1:44">
      <c r="A27" s="149" t="s">
        <v>1035</v>
      </c>
      <c r="B27" s="51"/>
      <c r="C27" s="51"/>
      <c r="D27" s="51"/>
      <c r="E27" s="51">
        <v>16</v>
      </c>
      <c r="F27" s="51"/>
      <c r="G27" s="51">
        <v>10</v>
      </c>
      <c r="H27" s="51"/>
      <c r="I27" s="51"/>
      <c r="J27" s="51">
        <v>13.5</v>
      </c>
      <c r="K27" s="51"/>
      <c r="L27" s="51"/>
      <c r="M27" s="51"/>
      <c r="N27" s="51"/>
      <c r="O27" s="51"/>
      <c r="P27" s="51"/>
      <c r="Q27" s="51"/>
      <c r="R27" s="51"/>
      <c r="S27" s="51"/>
      <c r="T27" s="51"/>
      <c r="U27" s="51"/>
      <c r="V27" s="51"/>
      <c r="W27" s="51"/>
      <c r="X27" s="63">
        <v>13</v>
      </c>
      <c r="Z27" s="51"/>
      <c r="AA27" s="51"/>
      <c r="AB27" s="51"/>
      <c r="AC27" s="51"/>
      <c r="AD27" s="51"/>
      <c r="AE27" s="51"/>
      <c r="AF27" s="51"/>
      <c r="AG27" s="51"/>
      <c r="AH27" s="51"/>
      <c r="AI27" s="51"/>
      <c r="AJ27" s="51"/>
      <c r="AK27" s="51"/>
      <c r="AL27" s="63">
        <v>13</v>
      </c>
      <c r="AM27" s="76"/>
      <c r="AN27" s="51"/>
      <c r="AO27" s="51"/>
      <c r="AP27" s="51"/>
      <c r="AQ27" s="51"/>
      <c r="AR27" s="69">
        <v>13</v>
      </c>
    </row>
    <row r="28" spans="1:44">
      <c r="A28" s="149" t="s">
        <v>1034</v>
      </c>
      <c r="B28" s="51"/>
      <c r="C28" s="51"/>
      <c r="D28" s="51"/>
      <c r="E28" s="51"/>
      <c r="F28" s="51"/>
      <c r="G28" s="51"/>
      <c r="H28" s="51"/>
      <c r="I28" s="51"/>
      <c r="J28" s="51"/>
      <c r="K28" s="51"/>
      <c r="L28" s="51"/>
      <c r="M28" s="51"/>
      <c r="N28" s="51"/>
      <c r="O28" s="51"/>
      <c r="P28" s="51"/>
      <c r="Q28" s="51"/>
      <c r="R28" s="51"/>
      <c r="S28" s="51"/>
      <c r="T28" s="51"/>
      <c r="U28" s="51"/>
      <c r="V28" s="51"/>
      <c r="W28" s="51"/>
      <c r="X28" s="53">
        <v>0</v>
      </c>
      <c r="Z28" s="51"/>
      <c r="AA28" s="51"/>
      <c r="AB28" s="51"/>
      <c r="AC28" s="51"/>
      <c r="AD28" s="51"/>
      <c r="AE28" s="51"/>
      <c r="AF28" s="51"/>
      <c r="AG28" s="51"/>
      <c r="AH28" s="51"/>
      <c r="AI28" s="51"/>
      <c r="AJ28" s="51"/>
      <c r="AK28" s="51"/>
      <c r="AL28" s="53">
        <v>0</v>
      </c>
      <c r="AM28" s="76"/>
      <c r="AN28" s="51"/>
      <c r="AO28" s="51"/>
      <c r="AP28" s="51"/>
      <c r="AQ28" s="51"/>
      <c r="AR28" s="56">
        <v>0</v>
      </c>
    </row>
    <row r="29" spans="1:44">
      <c r="A29" s="55" t="s">
        <v>462</v>
      </c>
      <c r="B29" s="51" t="s">
        <v>460</v>
      </c>
      <c r="C29" s="51" t="s">
        <v>451</v>
      </c>
      <c r="D29" s="51"/>
      <c r="E29" s="51" t="s">
        <v>456</v>
      </c>
      <c r="F29" s="51">
        <v>20</v>
      </c>
      <c r="G29" s="51"/>
      <c r="H29" s="51" t="s">
        <v>457</v>
      </c>
      <c r="I29" s="51" t="s">
        <v>452</v>
      </c>
      <c r="J29" s="51"/>
      <c r="K29" s="51" t="s">
        <v>459</v>
      </c>
      <c r="L29" s="51" t="s">
        <v>456</v>
      </c>
      <c r="M29" s="51"/>
      <c r="N29" s="51"/>
      <c r="O29" s="51"/>
      <c r="P29" s="51"/>
      <c r="Q29" s="51"/>
      <c r="R29" s="51"/>
      <c r="S29" s="51"/>
      <c r="T29" s="51"/>
      <c r="U29" s="51"/>
      <c r="V29" s="51"/>
      <c r="W29" s="51"/>
      <c r="X29" s="53">
        <v>1</v>
      </c>
      <c r="Z29" s="51" t="s">
        <v>460</v>
      </c>
      <c r="AA29" s="51">
        <v>30</v>
      </c>
      <c r="AB29" s="51"/>
      <c r="AC29" s="51"/>
      <c r="AD29" s="51"/>
      <c r="AE29" s="51"/>
      <c r="AF29" s="51"/>
      <c r="AG29" s="51"/>
      <c r="AH29" s="51"/>
      <c r="AI29" s="51"/>
      <c r="AJ29" s="51"/>
      <c r="AK29" s="51"/>
      <c r="AL29" s="53">
        <v>1</v>
      </c>
      <c r="AM29" s="76"/>
      <c r="AN29" s="51"/>
      <c r="AO29" s="51"/>
      <c r="AP29" s="51"/>
      <c r="AQ29" s="51"/>
      <c r="AR29" s="56">
        <v>1</v>
      </c>
    </row>
    <row r="30" spans="1:44">
      <c r="A30" s="55" t="s">
        <v>450</v>
      </c>
      <c r="B30" s="51" t="s">
        <v>447</v>
      </c>
      <c r="C30" s="51" t="s">
        <v>447</v>
      </c>
      <c r="D30" s="51"/>
      <c r="E30" s="51" t="s">
        <v>443</v>
      </c>
      <c r="F30" s="51">
        <v>55</v>
      </c>
      <c r="G30" s="51"/>
      <c r="H30" s="51" t="s">
        <v>440</v>
      </c>
      <c r="I30" s="51" t="s">
        <v>465</v>
      </c>
      <c r="J30" s="51"/>
      <c r="K30" s="51" t="s">
        <v>443</v>
      </c>
      <c r="L30" s="51" t="s">
        <v>443</v>
      </c>
      <c r="M30" s="51"/>
      <c r="N30" s="51"/>
      <c r="O30" s="51"/>
      <c r="P30" s="51"/>
      <c r="Q30" s="51"/>
      <c r="R30" s="51"/>
      <c r="S30" s="51"/>
      <c r="T30" s="51"/>
      <c r="U30" s="51"/>
      <c r="V30" s="51"/>
      <c r="W30" s="51"/>
      <c r="X30" s="53">
        <v>70</v>
      </c>
      <c r="Z30" s="51" t="s">
        <v>447</v>
      </c>
      <c r="AA30" s="51">
        <v>70</v>
      </c>
      <c r="AB30" s="51"/>
      <c r="AC30" s="51"/>
      <c r="AD30" s="51"/>
      <c r="AE30" s="51"/>
      <c r="AF30" s="51"/>
      <c r="AG30" s="51"/>
      <c r="AH30" s="51"/>
      <c r="AI30" s="51"/>
      <c r="AJ30" s="51"/>
      <c r="AK30" s="51"/>
      <c r="AL30" s="53">
        <v>70</v>
      </c>
      <c r="AM30" s="76"/>
      <c r="AN30" s="51"/>
      <c r="AO30" s="51"/>
      <c r="AP30" s="51"/>
      <c r="AQ30" s="51"/>
      <c r="AR30" s="56">
        <v>70</v>
      </c>
    </row>
    <row r="31" spans="1:44" ht="16" thickBot="1">
      <c r="A31" s="61" t="s">
        <v>439</v>
      </c>
      <c r="B31" s="57" t="s">
        <v>495</v>
      </c>
      <c r="C31" s="57">
        <v>99.998999999999995</v>
      </c>
      <c r="D31" s="57"/>
      <c r="E31" s="75" t="s">
        <v>497</v>
      </c>
      <c r="F31" s="57"/>
      <c r="G31" s="57"/>
      <c r="H31" s="57"/>
      <c r="I31" s="57"/>
      <c r="J31" s="57"/>
      <c r="K31" s="75" t="s">
        <v>496</v>
      </c>
      <c r="L31" s="57" t="s">
        <v>495</v>
      </c>
      <c r="M31" s="57"/>
      <c r="N31" s="57"/>
      <c r="O31" s="57"/>
      <c r="P31" s="57"/>
      <c r="Q31" s="265" t="s">
        <v>1338</v>
      </c>
      <c r="R31" s="265" t="s">
        <v>1338</v>
      </c>
      <c r="S31" s="265" t="s">
        <v>1338</v>
      </c>
      <c r="T31" s="265" t="s">
        <v>1338</v>
      </c>
      <c r="U31" s="265" t="s">
        <v>1338</v>
      </c>
      <c r="V31" s="265" t="s">
        <v>1338</v>
      </c>
      <c r="W31" s="265" t="s">
        <v>1338</v>
      </c>
      <c r="X31" s="58">
        <v>99.998999999999995</v>
      </c>
      <c r="Y31" s="59"/>
      <c r="Z31" s="57" t="s">
        <v>495</v>
      </c>
      <c r="AA31" s="57"/>
      <c r="AB31" s="57"/>
      <c r="AC31" s="57"/>
      <c r="AD31" s="57"/>
      <c r="AE31" s="57"/>
      <c r="AF31" s="57"/>
      <c r="AG31" s="57"/>
      <c r="AH31" s="57"/>
      <c r="AI31" s="57"/>
      <c r="AJ31" s="57"/>
      <c r="AK31" s="57"/>
      <c r="AL31" s="58">
        <v>99.998999999999995</v>
      </c>
      <c r="AM31" s="77"/>
      <c r="AN31" s="57"/>
      <c r="AO31" s="57"/>
      <c r="AP31" s="57"/>
      <c r="AQ31" s="57"/>
      <c r="AR31" s="60">
        <v>99.998999999999995</v>
      </c>
    </row>
    <row r="32" spans="1:44" ht="16" thickBot="1">
      <c r="E32" s="50"/>
      <c r="K32" s="50"/>
    </row>
    <row r="33" spans="1:21">
      <c r="A33" s="294" t="s">
        <v>3</v>
      </c>
      <c r="B33" s="295"/>
      <c r="C33" s="295"/>
      <c r="D33" s="295"/>
      <c r="E33" s="295"/>
      <c r="F33" s="295"/>
      <c r="G33" s="295"/>
      <c r="H33" s="295"/>
      <c r="I33" s="295"/>
      <c r="J33" s="295"/>
      <c r="K33" s="295"/>
      <c r="L33" s="295"/>
      <c r="M33" s="295"/>
      <c r="N33" s="295"/>
      <c r="O33" s="295"/>
      <c r="P33" s="295"/>
      <c r="Q33" s="295"/>
      <c r="R33" s="295"/>
      <c r="S33" s="295"/>
      <c r="T33" s="295"/>
      <c r="U33" s="296"/>
    </row>
    <row r="34" spans="1:21">
      <c r="A34" s="55" t="s">
        <v>473</v>
      </c>
      <c r="B34" s="297" t="s">
        <v>1367</v>
      </c>
      <c r="C34" s="297"/>
      <c r="D34" s="297"/>
      <c r="E34" s="297"/>
      <c r="F34" s="297"/>
      <c r="G34" s="297"/>
      <c r="H34" s="297"/>
      <c r="J34" s="297" t="s">
        <v>1366</v>
      </c>
      <c r="K34" s="297"/>
      <c r="L34" s="297"/>
      <c r="M34" s="297"/>
      <c r="N34" s="297"/>
      <c r="O34" s="297"/>
      <c r="P34" s="297"/>
      <c r="Q34" s="297"/>
      <c r="S34" s="297" t="s">
        <v>498</v>
      </c>
      <c r="T34" s="297"/>
      <c r="U34" s="299"/>
    </row>
    <row r="35" spans="1:21">
      <c r="A35" s="55" t="s">
        <v>481</v>
      </c>
      <c r="B35" s="51" t="s">
        <v>480</v>
      </c>
      <c r="C35" s="181" t="s">
        <v>900</v>
      </c>
      <c r="D35" s="181" t="s">
        <v>478</v>
      </c>
      <c r="E35" s="181" t="s">
        <v>920</v>
      </c>
      <c r="F35" s="201" t="s">
        <v>1208</v>
      </c>
      <c r="G35" s="135" t="s">
        <v>901</v>
      </c>
      <c r="H35" s="53" t="s">
        <v>486</v>
      </c>
      <c r="J35" s="51" t="s">
        <v>480</v>
      </c>
      <c r="K35" s="135" t="s">
        <v>921</v>
      </c>
      <c r="L35" s="51" t="s">
        <v>478</v>
      </c>
      <c r="M35" s="135" t="s">
        <v>920</v>
      </c>
      <c r="N35" s="201" t="s">
        <v>1208</v>
      </c>
      <c r="O35" s="135" t="s">
        <v>901</v>
      </c>
      <c r="P35" s="135" t="s">
        <v>900</v>
      </c>
      <c r="Q35" s="53" t="s">
        <v>486</v>
      </c>
      <c r="S35" s="135" t="s">
        <v>901</v>
      </c>
      <c r="T35" s="135" t="s">
        <v>900</v>
      </c>
      <c r="U35" s="56" t="s">
        <v>486</v>
      </c>
    </row>
    <row r="36" spans="1:21">
      <c r="A36" s="55" t="s">
        <v>488</v>
      </c>
      <c r="B36" s="51"/>
      <c r="C36" s="51">
        <v>1</v>
      </c>
      <c r="D36" s="51"/>
      <c r="E36" s="51"/>
      <c r="F36" s="51"/>
      <c r="G36" s="51"/>
      <c r="H36" s="63">
        <f>AVERAGE(B36:G36)</f>
        <v>1</v>
      </c>
      <c r="J36" s="51"/>
      <c r="K36" s="51">
        <v>0.3</v>
      </c>
      <c r="L36" s="51"/>
      <c r="M36" s="51"/>
      <c r="N36" s="51"/>
      <c r="O36" s="51"/>
      <c r="P36" s="51">
        <v>0.9</v>
      </c>
      <c r="Q36" s="63">
        <f>AVERAGE(J36:P36)</f>
        <v>0.6</v>
      </c>
      <c r="S36" s="51"/>
      <c r="T36" s="51">
        <v>0.5</v>
      </c>
      <c r="U36" s="69">
        <f>AVERAGE(S36:T36)</f>
        <v>0.5</v>
      </c>
    </row>
    <row r="37" spans="1:21">
      <c r="A37" s="55" t="s">
        <v>487</v>
      </c>
      <c r="B37" s="51">
        <v>5</v>
      </c>
      <c r="C37" s="51"/>
      <c r="D37" s="51">
        <v>5</v>
      </c>
      <c r="E37" s="51"/>
      <c r="F37" s="51">
        <v>20</v>
      </c>
      <c r="G37" s="51">
        <v>5</v>
      </c>
      <c r="H37" s="63">
        <f>AVERAGE(B37:G37)</f>
        <v>8.75</v>
      </c>
      <c r="J37" s="51">
        <v>5</v>
      </c>
      <c r="K37" s="51">
        <f>10/0.3</f>
        <v>33.333333333333336</v>
      </c>
      <c r="L37" s="51">
        <v>5</v>
      </c>
      <c r="M37" s="51"/>
      <c r="N37" s="51">
        <v>60</v>
      </c>
      <c r="O37" s="51">
        <v>5</v>
      </c>
      <c r="P37" s="51"/>
      <c r="Q37" s="63">
        <f>AVERAGE(J37:P37)</f>
        <v>21.666666666666668</v>
      </c>
      <c r="S37" s="51"/>
      <c r="T37" s="51"/>
      <c r="U37" s="63">
        <f>AVERAGE(N37:T37)</f>
        <v>28.888888888888889</v>
      </c>
    </row>
    <row r="38" spans="1:21">
      <c r="A38" s="68" t="s">
        <v>472</v>
      </c>
      <c r="B38" s="51"/>
      <c r="C38" s="51"/>
      <c r="D38" s="52"/>
      <c r="E38" s="52"/>
      <c r="F38" s="52"/>
      <c r="G38" s="52"/>
      <c r="H38" s="53">
        <f>H37*H36</f>
        <v>8.75</v>
      </c>
      <c r="J38" s="51"/>
      <c r="K38" s="51"/>
      <c r="L38" s="52"/>
      <c r="M38" s="52"/>
      <c r="N38" s="52"/>
      <c r="O38" s="52"/>
      <c r="P38" s="51"/>
      <c r="Q38" s="53">
        <f>Q37*Q36</f>
        <v>13</v>
      </c>
      <c r="S38" s="52"/>
      <c r="T38" s="51"/>
      <c r="U38" s="56">
        <f>U37*U36</f>
        <v>14.444444444444445</v>
      </c>
    </row>
    <row r="39" spans="1:21">
      <c r="A39" s="55" t="s">
        <v>471</v>
      </c>
      <c r="B39" s="51">
        <v>2</v>
      </c>
      <c r="C39" s="51"/>
      <c r="D39" s="51">
        <v>2</v>
      </c>
      <c r="E39" s="51">
        <v>2</v>
      </c>
      <c r="F39" s="51"/>
      <c r="G39" s="70">
        <f>58.75/33*1.23</f>
        <v>2.1897727272727274</v>
      </c>
      <c r="H39" s="63">
        <f>AVERAGE(B39:G39)</f>
        <v>2.0474431818181817</v>
      </c>
      <c r="J39" s="51">
        <v>1.8</v>
      </c>
      <c r="K39" s="51">
        <v>1.85</v>
      </c>
      <c r="L39" s="51"/>
      <c r="M39" s="51">
        <v>1.8</v>
      </c>
      <c r="N39" s="51"/>
      <c r="O39" s="70">
        <f>51/33*1.23</f>
        <v>1.9009090909090909</v>
      </c>
      <c r="P39" s="51"/>
      <c r="Q39" s="63">
        <f>AVERAGE(J39:P39)</f>
        <v>1.8377272727272729</v>
      </c>
      <c r="S39" s="51">
        <v>1.7</v>
      </c>
      <c r="T39" s="51"/>
      <c r="U39" s="69">
        <f>AVERAGE(S39:T39)</f>
        <v>1.7</v>
      </c>
    </row>
    <row r="40" spans="1:21">
      <c r="A40" s="140" t="s">
        <v>890</v>
      </c>
      <c r="B40" s="51">
        <v>0.2</v>
      </c>
      <c r="C40" s="51">
        <v>0.5</v>
      </c>
      <c r="D40" s="51">
        <v>0.2</v>
      </c>
      <c r="E40" s="51">
        <v>0.2</v>
      </c>
      <c r="F40" s="51">
        <v>0.2</v>
      </c>
      <c r="G40" s="51">
        <v>0.2</v>
      </c>
      <c r="H40" s="63">
        <f t="shared" ref="H40:H43" si="3">AVERAGE(B40:G40)</f>
        <v>0.24999999999999997</v>
      </c>
      <c r="J40" s="51">
        <v>2</v>
      </c>
      <c r="K40" s="51">
        <v>0.5</v>
      </c>
      <c r="L40" s="51">
        <v>2</v>
      </c>
      <c r="M40" s="51">
        <v>1</v>
      </c>
      <c r="N40" s="51">
        <v>2</v>
      </c>
      <c r="O40" s="51">
        <v>2</v>
      </c>
      <c r="P40" s="51">
        <v>0.6</v>
      </c>
      <c r="Q40" s="63">
        <f t="shared" ref="Q40:Q43" si="4">AVERAGE(J40:P40)</f>
        <v>1.4428571428571428</v>
      </c>
      <c r="S40" s="51">
        <v>2</v>
      </c>
      <c r="T40" s="51">
        <v>1.5</v>
      </c>
      <c r="U40" s="69">
        <f>AVERAGE(S40:T40)</f>
        <v>1.75</v>
      </c>
    </row>
    <row r="41" spans="1:21">
      <c r="A41" s="242" t="s">
        <v>1250</v>
      </c>
      <c r="B41" s="51"/>
      <c r="C41" s="51"/>
      <c r="D41" s="51"/>
      <c r="E41" s="51"/>
      <c r="F41" s="51"/>
      <c r="G41" s="51"/>
      <c r="H41" s="67">
        <f>H39*(1+H38/100)/1.23*33.3</f>
        <v>60.280971972006633</v>
      </c>
      <c r="J41" s="51"/>
      <c r="K41" s="51"/>
      <c r="L41" s="51"/>
      <c r="M41" s="51"/>
      <c r="N41" s="51"/>
      <c r="O41" s="51"/>
      <c r="P41" s="51"/>
      <c r="Q41" s="67">
        <f>Q39*(1+Q38/100)/1.23*33.3</f>
        <v>56.221007760532146</v>
      </c>
      <c r="S41" s="51"/>
      <c r="T41" s="51"/>
      <c r="U41" s="67">
        <f>U39*(1+U38/100)/1.23*33.3</f>
        <v>52.672357723577228</v>
      </c>
    </row>
    <row r="42" spans="1:21">
      <c r="A42" s="149" t="s">
        <v>1036</v>
      </c>
      <c r="B42" s="51"/>
      <c r="C42" s="51"/>
      <c r="D42" s="51"/>
      <c r="E42" s="51"/>
      <c r="F42" s="51"/>
      <c r="G42" s="51"/>
      <c r="H42" s="63">
        <v>0</v>
      </c>
      <c r="J42" s="51"/>
      <c r="K42" s="51"/>
      <c r="L42" s="51"/>
      <c r="M42" s="51"/>
      <c r="N42" s="51"/>
      <c r="O42" s="51"/>
      <c r="P42" s="51"/>
      <c r="Q42" s="63">
        <v>0</v>
      </c>
      <c r="S42" s="51"/>
      <c r="T42" s="51"/>
      <c r="U42" s="56">
        <v>0</v>
      </c>
    </row>
    <row r="43" spans="1:21">
      <c r="A43" s="149" t="s">
        <v>1035</v>
      </c>
      <c r="B43" s="51">
        <v>16</v>
      </c>
      <c r="C43" s="51"/>
      <c r="D43" s="51"/>
      <c r="E43" s="51"/>
      <c r="F43" s="51">
        <v>9.5</v>
      </c>
      <c r="G43" s="51"/>
      <c r="H43" s="63">
        <f t="shared" si="3"/>
        <v>12.75</v>
      </c>
      <c r="J43" s="51">
        <v>16</v>
      </c>
      <c r="K43" s="51"/>
      <c r="L43" s="51"/>
      <c r="M43" s="51"/>
      <c r="N43" s="51">
        <v>9.5</v>
      </c>
      <c r="O43" s="51"/>
      <c r="P43" s="51"/>
      <c r="Q43" s="63">
        <f t="shared" si="4"/>
        <v>12.75</v>
      </c>
      <c r="S43" s="51"/>
      <c r="T43" s="51"/>
      <c r="U43" s="69">
        <v>12.75</v>
      </c>
    </row>
    <row r="44" spans="1:21">
      <c r="A44" s="227" t="s">
        <v>1034</v>
      </c>
      <c r="B44" s="51"/>
      <c r="C44" s="51"/>
      <c r="D44" s="51"/>
      <c r="E44" s="51"/>
      <c r="F44" s="51"/>
      <c r="G44" s="51"/>
      <c r="H44" s="53">
        <v>0</v>
      </c>
      <c r="J44" s="51"/>
      <c r="K44" s="51"/>
      <c r="L44" s="51"/>
      <c r="M44" s="51"/>
      <c r="N44" s="51"/>
      <c r="O44" s="51"/>
      <c r="P44" s="51"/>
      <c r="Q44" s="53">
        <v>0</v>
      </c>
      <c r="S44" s="51"/>
      <c r="T44" s="51"/>
      <c r="U44" s="56">
        <v>0</v>
      </c>
    </row>
    <row r="45" spans="1:21">
      <c r="A45" s="55" t="s">
        <v>462</v>
      </c>
      <c r="B45" s="51" t="s">
        <v>455</v>
      </c>
      <c r="C45" s="51"/>
      <c r="D45" s="51" t="s">
        <v>451</v>
      </c>
      <c r="E45" s="71" t="s">
        <v>458</v>
      </c>
      <c r="F45" s="51"/>
      <c r="G45" s="51" t="s">
        <v>455</v>
      </c>
      <c r="H45" s="53">
        <v>1</v>
      </c>
      <c r="J45" s="51" t="s">
        <v>455</v>
      </c>
      <c r="K45" s="51"/>
      <c r="L45" s="51" t="s">
        <v>451</v>
      </c>
      <c r="M45" s="71" t="s">
        <v>458</v>
      </c>
      <c r="N45" s="51"/>
      <c r="O45" s="51" t="s">
        <v>455</v>
      </c>
      <c r="P45" s="51"/>
      <c r="Q45" s="53">
        <v>1</v>
      </c>
      <c r="S45" s="51"/>
      <c r="T45" s="51"/>
      <c r="U45" s="56">
        <v>1</v>
      </c>
    </row>
    <row r="46" spans="1:21">
      <c r="A46" s="55" t="s">
        <v>450</v>
      </c>
      <c r="B46" s="51" t="s">
        <v>445</v>
      </c>
      <c r="C46" s="51"/>
      <c r="D46" s="51" t="s">
        <v>464</v>
      </c>
      <c r="E46" s="51" t="s">
        <v>442</v>
      </c>
      <c r="F46" s="51"/>
      <c r="G46" s="51" t="s">
        <v>445</v>
      </c>
      <c r="H46" s="53">
        <v>50</v>
      </c>
      <c r="J46" s="51" t="s">
        <v>445</v>
      </c>
      <c r="K46" s="51"/>
      <c r="L46" s="51" t="s">
        <v>464</v>
      </c>
      <c r="M46" s="51" t="s">
        <v>442</v>
      </c>
      <c r="N46" s="51"/>
      <c r="O46" s="51" t="s">
        <v>445</v>
      </c>
      <c r="P46" s="51"/>
      <c r="Q46" s="53">
        <v>50</v>
      </c>
      <c r="S46" s="51"/>
      <c r="T46" s="51"/>
      <c r="U46" s="56">
        <v>50</v>
      </c>
    </row>
    <row r="47" spans="1:21" ht="16" thickBot="1">
      <c r="A47" s="61" t="s">
        <v>439</v>
      </c>
      <c r="B47" s="57">
        <v>99.99</v>
      </c>
      <c r="C47" s="57"/>
      <c r="D47" s="57"/>
      <c r="E47" s="57">
        <v>99.99</v>
      </c>
      <c r="F47" s="57"/>
      <c r="G47" s="57">
        <v>99.9</v>
      </c>
      <c r="H47" s="58">
        <v>99.99</v>
      </c>
      <c r="I47" s="59"/>
      <c r="J47" s="57">
        <v>99.99</v>
      </c>
      <c r="K47" s="57"/>
      <c r="L47" s="57"/>
      <c r="M47" s="75" t="s">
        <v>437</v>
      </c>
      <c r="N47" s="57"/>
      <c r="O47" s="57">
        <v>3</v>
      </c>
      <c r="P47" s="57"/>
      <c r="Q47" s="58">
        <v>99.99</v>
      </c>
      <c r="R47" s="59"/>
      <c r="S47" s="57"/>
      <c r="T47" s="57"/>
      <c r="U47" s="60">
        <v>99.99</v>
      </c>
    </row>
    <row r="48" spans="1:21" ht="16" thickBot="1"/>
    <row r="49" spans="1:42">
      <c r="A49" s="294" t="s">
        <v>477</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5"/>
      <c r="AL49" s="295"/>
      <c r="AM49" s="295"/>
      <c r="AN49" s="295"/>
      <c r="AO49" s="295"/>
      <c r="AP49" s="296"/>
    </row>
    <row r="50" spans="1:42">
      <c r="A50" s="55" t="s">
        <v>473</v>
      </c>
      <c r="B50" s="310" t="s">
        <v>1367</v>
      </c>
      <c r="C50" s="308"/>
      <c r="D50" s="308"/>
      <c r="E50" s="308"/>
      <c r="F50" s="308"/>
      <c r="G50" s="308"/>
      <c r="H50" s="308"/>
      <c r="I50" s="308"/>
      <c r="J50" s="308"/>
      <c r="K50" s="308"/>
      <c r="L50" s="308"/>
      <c r="M50" s="308"/>
      <c r="N50" s="308"/>
      <c r="O50" s="308"/>
      <c r="P50" s="308"/>
      <c r="Q50" s="308"/>
      <c r="R50" s="308"/>
      <c r="S50" s="308"/>
      <c r="T50" s="308"/>
      <c r="U50" s="308"/>
      <c r="V50" s="309"/>
      <c r="X50" s="297" t="s">
        <v>1366</v>
      </c>
      <c r="Y50" s="297"/>
      <c r="Z50" s="297"/>
      <c r="AA50" s="297"/>
      <c r="AB50" s="297"/>
      <c r="AC50" s="297"/>
      <c r="AD50" s="297"/>
      <c r="AE50" s="297"/>
      <c r="AF50" s="297"/>
      <c r="AG50" s="297"/>
      <c r="AH50" s="297"/>
      <c r="AI50" s="297"/>
      <c r="AJ50" s="297"/>
      <c r="AL50" s="297" t="s">
        <v>498</v>
      </c>
      <c r="AM50" s="297"/>
      <c r="AN50" s="297"/>
      <c r="AO50" s="297"/>
      <c r="AP50" s="299"/>
    </row>
    <row r="51" spans="1:42">
      <c r="A51" s="55" t="s">
        <v>481</v>
      </c>
      <c r="B51" s="135" t="s">
        <v>896</v>
      </c>
      <c r="C51" s="135" t="s">
        <v>894</v>
      </c>
      <c r="D51" s="135" t="s">
        <v>900</v>
      </c>
      <c r="E51" s="135" t="s">
        <v>923</v>
      </c>
      <c r="F51" s="135" t="s">
        <v>901</v>
      </c>
      <c r="G51" s="135" t="s">
        <v>916</v>
      </c>
      <c r="H51" s="51" t="s">
        <v>478</v>
      </c>
      <c r="I51" s="201" t="s">
        <v>1208</v>
      </c>
      <c r="J51" s="135" t="s">
        <v>920</v>
      </c>
      <c r="K51" s="51" t="s">
        <v>480</v>
      </c>
      <c r="L51" s="51" t="s">
        <v>479</v>
      </c>
      <c r="M51" s="226" t="s">
        <v>1070</v>
      </c>
      <c r="N51" s="135" t="s">
        <v>908</v>
      </c>
      <c r="O51" s="261" t="s">
        <v>1210</v>
      </c>
      <c r="P51" s="261" t="s">
        <v>1330</v>
      </c>
      <c r="Q51" s="261" t="s">
        <v>1335</v>
      </c>
      <c r="R51" s="261" t="s">
        <v>1336</v>
      </c>
      <c r="S51" s="261" t="s">
        <v>1339</v>
      </c>
      <c r="T51" s="261" t="s">
        <v>1341</v>
      </c>
      <c r="U51" s="261" t="s">
        <v>1343</v>
      </c>
      <c r="V51" s="53" t="s">
        <v>486</v>
      </c>
      <c r="X51" s="135" t="s">
        <v>896</v>
      </c>
      <c r="Y51" s="135" t="s">
        <v>924</v>
      </c>
      <c r="Z51" s="135" t="s">
        <v>908</v>
      </c>
      <c r="AA51" s="135" t="s">
        <v>894</v>
      </c>
      <c r="AB51" s="135" t="s">
        <v>923</v>
      </c>
      <c r="AC51" s="135" t="s">
        <v>901</v>
      </c>
      <c r="AD51" s="51" t="s">
        <v>478</v>
      </c>
      <c r="AE51" s="201" t="s">
        <v>1208</v>
      </c>
      <c r="AF51" s="135" t="s">
        <v>920</v>
      </c>
      <c r="AG51" s="51" t="s">
        <v>480</v>
      </c>
      <c r="AH51" s="135" t="s">
        <v>900</v>
      </c>
      <c r="AI51" s="261" t="s">
        <v>1210</v>
      </c>
      <c r="AJ51" s="53" t="s">
        <v>486</v>
      </c>
      <c r="AL51" s="135" t="s">
        <v>901</v>
      </c>
      <c r="AM51" s="141" t="s">
        <v>908</v>
      </c>
      <c r="AN51" s="135" t="s">
        <v>916</v>
      </c>
      <c r="AO51" s="261" t="s">
        <v>1210</v>
      </c>
      <c r="AP51" s="56" t="s">
        <v>486</v>
      </c>
    </row>
    <row r="52" spans="1:42">
      <c r="A52" s="55" t="s">
        <v>488</v>
      </c>
      <c r="B52" s="51">
        <v>0.2</v>
      </c>
      <c r="C52" s="51"/>
      <c r="D52" s="51">
        <v>0.12</v>
      </c>
      <c r="E52" s="51"/>
      <c r="F52" s="51"/>
      <c r="G52" s="51"/>
      <c r="H52" s="51"/>
      <c r="I52" s="51"/>
      <c r="J52" s="51"/>
      <c r="K52" s="51"/>
      <c r="L52" s="51"/>
      <c r="M52" s="51"/>
      <c r="N52" s="51">
        <v>0.17</v>
      </c>
      <c r="O52" s="51"/>
      <c r="P52" s="51"/>
      <c r="Q52" s="51">
        <f>1/5</f>
        <v>0.2</v>
      </c>
      <c r="R52" s="51"/>
      <c r="S52" s="51"/>
      <c r="T52" s="51"/>
      <c r="U52" s="51"/>
      <c r="V52" s="63">
        <f t="shared" ref="V52:V53" si="5">AVERAGE(B52:U52)</f>
        <v>0.17249999999999999</v>
      </c>
      <c r="X52" s="51">
        <v>0.1</v>
      </c>
      <c r="Y52" s="51"/>
      <c r="Z52" s="51">
        <v>0.13</v>
      </c>
      <c r="AA52" s="51"/>
      <c r="AB52" s="51"/>
      <c r="AC52" s="51"/>
      <c r="AD52" s="51"/>
      <c r="AE52" s="51"/>
      <c r="AF52" s="51"/>
      <c r="AG52" s="51"/>
      <c r="AH52" s="51">
        <v>0.11</v>
      </c>
      <c r="AI52" s="51"/>
      <c r="AJ52" s="63">
        <f>AVERAGE(X52:AH52)</f>
        <v>0.11333333333333334</v>
      </c>
      <c r="AL52" s="51"/>
      <c r="AM52" s="51">
        <v>0.13</v>
      </c>
      <c r="AN52" s="51"/>
      <c r="AO52" s="51"/>
      <c r="AP52" s="69">
        <f>AVERAGE(AL52:AN52)</f>
        <v>0.13</v>
      </c>
    </row>
    <row r="53" spans="1:42">
      <c r="A53" s="55" t="s">
        <v>487</v>
      </c>
      <c r="B53" s="51">
        <v>75</v>
      </c>
      <c r="C53" s="51">
        <v>90</v>
      </c>
      <c r="D53" s="51"/>
      <c r="E53" s="51"/>
      <c r="F53" s="51">
        <v>60</v>
      </c>
      <c r="G53" s="51">
        <v>80</v>
      </c>
      <c r="H53" s="51">
        <v>120</v>
      </c>
      <c r="I53" s="51">
        <v>60</v>
      </c>
      <c r="J53" s="51">
        <v>60</v>
      </c>
      <c r="K53" s="51">
        <v>60</v>
      </c>
      <c r="L53" s="51">
        <v>32</v>
      </c>
      <c r="M53" s="51"/>
      <c r="N53" s="51">
        <v>60</v>
      </c>
      <c r="O53" s="262">
        <f>8.6*8.76*0.95</f>
        <v>71.569199999999995</v>
      </c>
      <c r="P53" s="51"/>
      <c r="Q53" s="51">
        <f>12*5</f>
        <v>60</v>
      </c>
      <c r="R53" s="51"/>
      <c r="S53" s="51"/>
      <c r="T53" s="51"/>
      <c r="U53" s="51"/>
      <c r="V53" s="63">
        <f t="shared" si="5"/>
        <v>69.047433333333331</v>
      </c>
      <c r="X53" s="51">
        <v>95</v>
      </c>
      <c r="Y53" s="51">
        <v>32</v>
      </c>
      <c r="Z53" s="51">
        <v>80</v>
      </c>
      <c r="AA53" s="51">
        <v>90</v>
      </c>
      <c r="AB53" s="51"/>
      <c r="AC53" s="51">
        <v>60</v>
      </c>
      <c r="AD53" s="51">
        <v>120</v>
      </c>
      <c r="AE53" s="51">
        <v>60</v>
      </c>
      <c r="AF53" s="51">
        <v>100</v>
      </c>
      <c r="AG53" s="51">
        <v>100</v>
      </c>
      <c r="AH53" s="51"/>
      <c r="AI53" s="262">
        <f>10.8*8.76*0.95</f>
        <v>89.877600000000001</v>
      </c>
      <c r="AJ53" s="63">
        <f>AVERAGE(X53:AH53)</f>
        <v>81.888888888888886</v>
      </c>
      <c r="AL53" s="51">
        <v>100</v>
      </c>
      <c r="AM53" s="51">
        <v>80</v>
      </c>
      <c r="AN53" s="51">
        <v>120</v>
      </c>
      <c r="AO53" s="262">
        <f>14.3*8.76*0.95</f>
        <v>119.0046</v>
      </c>
      <c r="AP53" s="69">
        <f>AVERAGE(AL53:AN53)</f>
        <v>100</v>
      </c>
    </row>
    <row r="54" spans="1:42">
      <c r="A54" s="68" t="s">
        <v>472</v>
      </c>
      <c r="B54" s="51"/>
      <c r="C54" s="51"/>
      <c r="D54" s="51"/>
      <c r="E54" s="51"/>
      <c r="F54" s="51"/>
      <c r="G54" s="51"/>
      <c r="H54" s="51"/>
      <c r="I54" s="51"/>
      <c r="J54" s="51"/>
      <c r="K54" s="51"/>
      <c r="L54" s="51"/>
      <c r="M54" s="51"/>
      <c r="N54" s="51"/>
      <c r="O54" s="51"/>
      <c r="P54" s="51"/>
      <c r="Q54" s="51"/>
      <c r="R54" s="51"/>
      <c r="S54" s="51"/>
      <c r="T54" s="51"/>
      <c r="U54" s="51"/>
      <c r="V54" s="63">
        <f>V53*V52</f>
        <v>11.910682249999999</v>
      </c>
      <c r="X54" s="51"/>
      <c r="Y54" s="51"/>
      <c r="Z54" s="51"/>
      <c r="AA54" s="51"/>
      <c r="AB54" s="51"/>
      <c r="AC54" s="51"/>
      <c r="AD54" s="51"/>
      <c r="AE54" s="51"/>
      <c r="AF54" s="51"/>
      <c r="AG54" s="51"/>
      <c r="AH54" s="51"/>
      <c r="AI54" s="51"/>
      <c r="AJ54" s="63">
        <f>AJ53*AJ52</f>
        <v>9.2807407407407414</v>
      </c>
      <c r="AL54" s="51"/>
      <c r="AM54" s="51"/>
      <c r="AN54" s="51"/>
      <c r="AO54" s="51"/>
      <c r="AP54" s="69">
        <f>AP53*AP52</f>
        <v>13</v>
      </c>
    </row>
    <row r="55" spans="1:42">
      <c r="A55" s="55" t="s">
        <v>471</v>
      </c>
      <c r="B55" s="67">
        <f>51/33.3*1.23</f>
        <v>1.8837837837837839</v>
      </c>
      <c r="C55" s="51">
        <v>2.1</v>
      </c>
      <c r="D55" s="70">
        <f>50/33.3*1.23</f>
        <v>1.8468468468468471</v>
      </c>
      <c r="E55" s="51">
        <v>2</v>
      </c>
      <c r="F55" s="70">
        <f>56.5/33*1.23</f>
        <v>2.105909090909091</v>
      </c>
      <c r="G55" s="51"/>
      <c r="H55" s="51">
        <v>2.1</v>
      </c>
      <c r="I55" s="51"/>
      <c r="J55" s="51">
        <v>2.1</v>
      </c>
      <c r="K55" s="51">
        <v>2.1</v>
      </c>
      <c r="L55" s="51">
        <v>1.85</v>
      </c>
      <c r="M55" s="51"/>
      <c r="N55" s="51">
        <v>1.9</v>
      </c>
      <c r="O55" s="66">
        <f>(33.3/0.67)/33.3*1.23</f>
        <v>1.8358208955223878</v>
      </c>
      <c r="P55" s="51">
        <f>4.4*11.12*1.23/33.3</f>
        <v>1.8072504504504505</v>
      </c>
      <c r="Q55" s="51">
        <f>4.66*11.12*1.23/33.3</f>
        <v>1.9140425225225226</v>
      </c>
      <c r="R55" s="51">
        <f>4.6*11.12*1.23/33.3</f>
        <v>1.889398198198198</v>
      </c>
      <c r="S55" s="51">
        <f>4.65*11.12*1.23/33.3</f>
        <v>1.9099351351351352</v>
      </c>
      <c r="T55" s="51">
        <f>(60-5)*1.23/33.3</f>
        <v>2.0315315315315319</v>
      </c>
      <c r="U55" s="51">
        <f>(56-5)*1.23/33.3</f>
        <v>1.8837837837837839</v>
      </c>
      <c r="V55" s="63">
        <f>AVERAGE(B55:U55)</f>
        <v>1.9563707199225722</v>
      </c>
      <c r="X55" s="70">
        <f>49/33.3*1.23</f>
        <v>1.8099099099099101</v>
      </c>
      <c r="Y55" s="51">
        <v>1.79</v>
      </c>
      <c r="Z55" s="51">
        <v>1.8</v>
      </c>
      <c r="AA55" s="51">
        <v>1.8</v>
      </c>
      <c r="AB55" s="51">
        <v>1.6</v>
      </c>
      <c r="AC55" s="67">
        <f>47/33*1.23</f>
        <v>1.7518181818181819</v>
      </c>
      <c r="AD55" s="51">
        <v>1.8</v>
      </c>
      <c r="AE55" s="51"/>
      <c r="AF55" s="51">
        <v>1.8</v>
      </c>
      <c r="AG55" s="51">
        <v>1.8</v>
      </c>
      <c r="AH55" s="67">
        <f>48/33.3*1.23</f>
        <v>1.7729729729729731</v>
      </c>
      <c r="AI55" s="66">
        <f>(33.3/0.68)/33.3*1.23</f>
        <v>1.8088235294117645</v>
      </c>
      <c r="AJ55" s="63">
        <f>AVERAGE(X55:AH55)</f>
        <v>1.7724701064701069</v>
      </c>
      <c r="AL55" s="51">
        <v>1.7</v>
      </c>
      <c r="AM55" s="51">
        <v>1.7</v>
      </c>
      <c r="AN55" s="51"/>
      <c r="AO55" s="66">
        <f>(33.3/0.75)/33.3*1.23</f>
        <v>1.6400000000000001</v>
      </c>
      <c r="AP55" s="69">
        <f>AVERAGE(AL55:AN55)</f>
        <v>1.7</v>
      </c>
    </row>
    <row r="56" spans="1:42">
      <c r="A56" s="140" t="s">
        <v>890</v>
      </c>
      <c r="B56" s="51"/>
      <c r="C56" s="51">
        <v>0.2</v>
      </c>
      <c r="D56" s="51">
        <v>0.6</v>
      </c>
      <c r="E56" s="51">
        <v>0.2</v>
      </c>
      <c r="F56" s="51">
        <v>0.2</v>
      </c>
      <c r="G56" s="78"/>
      <c r="H56" s="51">
        <v>0.2</v>
      </c>
      <c r="I56" s="51">
        <v>0.2</v>
      </c>
      <c r="J56" s="51">
        <v>0.2</v>
      </c>
      <c r="K56" s="51">
        <v>0.2</v>
      </c>
      <c r="L56" s="51">
        <v>0.245</v>
      </c>
      <c r="M56" s="51"/>
      <c r="N56" s="51">
        <v>0.5</v>
      </c>
      <c r="O56" s="51"/>
      <c r="P56" s="51"/>
      <c r="Q56" s="51"/>
      <c r="R56" s="51"/>
      <c r="S56" s="51"/>
      <c r="T56" s="51"/>
      <c r="U56" s="51"/>
      <c r="V56" s="63">
        <f>AVERAGE(B56:U56)</f>
        <v>0.27449999999999997</v>
      </c>
      <c r="X56" s="51"/>
      <c r="Y56" s="51">
        <v>1.3</v>
      </c>
      <c r="Z56" s="51">
        <v>1</v>
      </c>
      <c r="AA56" s="51">
        <v>0.4</v>
      </c>
      <c r="AB56" s="51">
        <v>1</v>
      </c>
      <c r="AC56" s="51">
        <v>0.8</v>
      </c>
      <c r="AD56" s="51">
        <v>0.5</v>
      </c>
      <c r="AE56" s="51">
        <v>0.8</v>
      </c>
      <c r="AF56" s="51">
        <v>0.4</v>
      </c>
      <c r="AG56" s="51">
        <v>0.5</v>
      </c>
      <c r="AH56" s="51">
        <v>0.7</v>
      </c>
      <c r="AI56" s="51"/>
      <c r="AJ56" s="63">
        <f>AVERAGE(X56:AH56)</f>
        <v>0.74</v>
      </c>
      <c r="AL56" s="51">
        <v>2</v>
      </c>
      <c r="AM56" s="51">
        <v>2</v>
      </c>
      <c r="AN56" s="78"/>
      <c r="AO56" s="51"/>
      <c r="AP56" s="69">
        <f>AVERAGE(AL56:AN56)</f>
        <v>2</v>
      </c>
    </row>
    <row r="57" spans="1:42">
      <c r="A57" s="257" t="s">
        <v>1250</v>
      </c>
      <c r="B57" s="51"/>
      <c r="C57" s="51"/>
      <c r="D57" s="51"/>
      <c r="E57" s="51"/>
      <c r="F57" s="51"/>
      <c r="G57" s="78"/>
      <c r="H57" s="51"/>
      <c r="I57" s="51"/>
      <c r="J57" s="51"/>
      <c r="K57" s="51"/>
      <c r="L57" s="51"/>
      <c r="M57" s="51"/>
      <c r="N57" s="51"/>
      <c r="O57" s="51"/>
      <c r="P57" s="51"/>
      <c r="Q57" s="51"/>
      <c r="R57" s="51"/>
      <c r="S57" s="51"/>
      <c r="T57" s="51"/>
      <c r="U57" s="51"/>
      <c r="V57" s="67">
        <f>V55*(1+V54/100)/1.23*33.3</f>
        <v>59.273670248904679</v>
      </c>
      <c r="X57" s="51"/>
      <c r="Y57" s="51"/>
      <c r="Z57" s="51"/>
      <c r="AA57" s="51"/>
      <c r="AB57" s="51"/>
      <c r="AC57" s="51"/>
      <c r="AD57" s="51"/>
      <c r="AE57" s="51"/>
      <c r="AF57" s="51"/>
      <c r="AG57" s="51"/>
      <c r="AH57" s="51"/>
      <c r="AI57" s="51"/>
      <c r="AJ57" s="67">
        <f>AJ55*(1+AJ54/100)/1.23*33.3</f>
        <v>52.439877867126569</v>
      </c>
      <c r="AL57" s="51"/>
      <c r="AM57" s="51"/>
      <c r="AN57" s="78"/>
      <c r="AO57" s="51"/>
      <c r="AP57" s="264">
        <f>AP55*(1+AP54/100)/1.23*33.3</f>
        <v>52.007560975609749</v>
      </c>
    </row>
    <row r="58" spans="1:42">
      <c r="A58" s="149" t="s">
        <v>1036</v>
      </c>
      <c r="B58" s="51"/>
      <c r="C58" s="51"/>
      <c r="D58" s="51"/>
      <c r="E58" s="51"/>
      <c r="F58" s="51"/>
      <c r="G58" s="51"/>
      <c r="H58" s="51"/>
      <c r="I58" s="51">
        <v>0</v>
      </c>
      <c r="J58" s="51"/>
      <c r="K58" s="51"/>
      <c r="L58" s="51"/>
      <c r="M58" s="51"/>
      <c r="N58" s="51"/>
      <c r="O58" s="51"/>
      <c r="P58" s="51"/>
      <c r="Q58" s="51"/>
      <c r="R58" s="51"/>
      <c r="S58" s="51"/>
      <c r="T58" s="51"/>
      <c r="U58" s="51"/>
      <c r="V58" s="63">
        <f>AVERAGE(B58:N58)</f>
        <v>0</v>
      </c>
      <c r="X58" s="51"/>
      <c r="Y58" s="51"/>
      <c r="Z58" s="51"/>
      <c r="AA58" s="51"/>
      <c r="AB58" s="51"/>
      <c r="AC58" s="51"/>
      <c r="AD58" s="51"/>
      <c r="AE58" s="51">
        <v>0</v>
      </c>
      <c r="AF58" s="51"/>
      <c r="AG58" s="51"/>
      <c r="AH58" s="51"/>
      <c r="AI58" s="51"/>
      <c r="AJ58" s="63">
        <v>0</v>
      </c>
      <c r="AL58" s="51"/>
      <c r="AM58" s="51"/>
      <c r="AN58" s="51"/>
      <c r="AO58" s="51"/>
      <c r="AP58" s="69">
        <v>0</v>
      </c>
    </row>
    <row r="59" spans="1:42">
      <c r="A59" s="149" t="s">
        <v>1035</v>
      </c>
      <c r="B59" s="51"/>
      <c r="C59" s="51"/>
      <c r="D59" s="51"/>
      <c r="E59" s="51"/>
      <c r="F59" s="51"/>
      <c r="G59" s="51"/>
      <c r="H59" s="51"/>
      <c r="I59" s="51"/>
      <c r="J59" s="51"/>
      <c r="K59" s="51"/>
      <c r="L59" s="51"/>
      <c r="M59" s="51">
        <v>15</v>
      </c>
      <c r="N59" s="51"/>
      <c r="O59" s="51"/>
      <c r="P59" s="51"/>
      <c r="Q59" s="51"/>
      <c r="R59" s="51"/>
      <c r="S59" s="51"/>
      <c r="T59" s="51"/>
      <c r="U59" s="51"/>
      <c r="V59" s="63">
        <f>AVERAGE(B59:N59)</f>
        <v>15</v>
      </c>
      <c r="X59" s="51"/>
      <c r="Y59" s="51"/>
      <c r="Z59" s="51"/>
      <c r="AA59" s="51"/>
      <c r="AB59" s="51"/>
      <c r="AC59" s="51"/>
      <c r="AD59" s="51"/>
      <c r="AE59" s="226"/>
      <c r="AF59" s="51"/>
      <c r="AG59" s="51"/>
      <c r="AH59" s="51"/>
      <c r="AI59" s="51"/>
      <c r="AJ59" s="63">
        <v>15</v>
      </c>
      <c r="AL59" s="51"/>
      <c r="AM59" s="51"/>
      <c r="AN59" s="51"/>
      <c r="AO59" s="51"/>
      <c r="AP59" s="69">
        <v>15</v>
      </c>
    </row>
    <row r="60" spans="1:42">
      <c r="A60" s="227" t="s">
        <v>1034</v>
      </c>
      <c r="B60" s="51"/>
      <c r="C60" s="51"/>
      <c r="D60" s="51"/>
      <c r="E60" s="51"/>
      <c r="F60" s="51"/>
      <c r="G60" s="51">
        <v>2</v>
      </c>
      <c r="H60" s="51"/>
      <c r="I60" s="51"/>
      <c r="J60" s="51"/>
      <c r="K60" s="51"/>
      <c r="L60" s="51"/>
      <c r="M60" s="51"/>
      <c r="N60" s="51"/>
      <c r="O60" s="51"/>
      <c r="P60" s="51"/>
      <c r="Q60" s="51"/>
      <c r="R60" s="51"/>
      <c r="S60" s="51"/>
      <c r="T60" s="51"/>
      <c r="U60" s="51"/>
      <c r="V60" s="63">
        <f>AVERAGE(B60:N60)</f>
        <v>2</v>
      </c>
      <c r="X60" s="51"/>
      <c r="Y60" s="51"/>
      <c r="Z60" s="51"/>
      <c r="AA60" s="51"/>
      <c r="AB60" s="51"/>
      <c r="AC60" s="51"/>
      <c r="AD60" s="51"/>
      <c r="AE60" s="51"/>
      <c r="AF60" s="51"/>
      <c r="AG60" s="51"/>
      <c r="AH60" s="51"/>
      <c r="AI60" s="51"/>
      <c r="AJ60" s="53">
        <v>2</v>
      </c>
      <c r="AL60" s="51"/>
      <c r="AM60" s="51"/>
      <c r="AN60" s="51">
        <v>1</v>
      </c>
      <c r="AO60" s="51"/>
      <c r="AP60" s="69">
        <f>AVERAGE(AL60:AN60)</f>
        <v>1</v>
      </c>
    </row>
    <row r="61" spans="1:42">
      <c r="A61" s="55" t="s">
        <v>462</v>
      </c>
      <c r="B61" s="71" t="s">
        <v>461</v>
      </c>
      <c r="C61" s="51" t="s">
        <v>451</v>
      </c>
      <c r="D61" s="51"/>
      <c r="E61" s="51">
        <v>7</v>
      </c>
      <c r="F61" s="51" t="s">
        <v>451</v>
      </c>
      <c r="G61" s="51"/>
      <c r="H61" s="51"/>
      <c r="I61" s="51"/>
      <c r="J61" s="71" t="s">
        <v>458</v>
      </c>
      <c r="K61" s="51" t="s">
        <v>451</v>
      </c>
      <c r="L61" s="51">
        <v>1</v>
      </c>
      <c r="M61" s="51"/>
      <c r="N61" s="51"/>
      <c r="O61" s="51"/>
      <c r="P61" s="51"/>
      <c r="Q61" s="51"/>
      <c r="R61" s="51"/>
      <c r="S61" s="51"/>
      <c r="T61" s="51"/>
      <c r="U61" s="51"/>
      <c r="V61" s="53">
        <v>1</v>
      </c>
      <c r="X61" s="71" t="s">
        <v>461</v>
      </c>
      <c r="Y61" s="51">
        <v>5</v>
      </c>
      <c r="Z61" s="51"/>
      <c r="AA61" s="51" t="s">
        <v>451</v>
      </c>
      <c r="AB61" s="51">
        <v>7</v>
      </c>
      <c r="AC61" s="51" t="s">
        <v>451</v>
      </c>
      <c r="AD61" s="51"/>
      <c r="AE61" s="51"/>
      <c r="AF61" s="71" t="s">
        <v>458</v>
      </c>
      <c r="AG61" s="51" t="s">
        <v>451</v>
      </c>
      <c r="AH61" s="51"/>
      <c r="AI61" s="51"/>
      <c r="AJ61" s="53">
        <v>1</v>
      </c>
      <c r="AL61" s="51"/>
      <c r="AM61" s="51"/>
      <c r="AN61" s="51"/>
      <c r="AO61" s="51"/>
      <c r="AP61" s="56">
        <v>1</v>
      </c>
    </row>
    <row r="62" spans="1:42">
      <c r="A62" s="55" t="s">
        <v>450</v>
      </c>
      <c r="B62" s="51" t="s">
        <v>440</v>
      </c>
      <c r="C62" s="51" t="s">
        <v>440</v>
      </c>
      <c r="D62" s="51"/>
      <c r="E62" s="51">
        <v>80</v>
      </c>
      <c r="F62" s="51" t="s">
        <v>444</v>
      </c>
      <c r="G62" s="51"/>
      <c r="H62" s="51"/>
      <c r="I62" s="51"/>
      <c r="J62" s="51" t="s">
        <v>440</v>
      </c>
      <c r="K62" s="51" t="s">
        <v>444</v>
      </c>
      <c r="L62" s="51">
        <v>80</v>
      </c>
      <c r="M62" s="51"/>
      <c r="N62" s="51"/>
      <c r="O62" s="51"/>
      <c r="P62" s="51"/>
      <c r="Q62" s="51"/>
      <c r="R62" s="51"/>
      <c r="S62" s="51"/>
      <c r="T62" s="51"/>
      <c r="U62" s="51"/>
      <c r="V62" s="53">
        <v>80</v>
      </c>
      <c r="X62" s="51" t="s">
        <v>440</v>
      </c>
      <c r="Y62" s="51">
        <v>100</v>
      </c>
      <c r="Z62" s="51"/>
      <c r="AA62" s="51" t="s">
        <v>440</v>
      </c>
      <c r="AB62" s="51">
        <v>80</v>
      </c>
      <c r="AC62" s="51" t="s">
        <v>444</v>
      </c>
      <c r="AD62" s="51"/>
      <c r="AE62" s="51"/>
      <c r="AF62" s="51" t="s">
        <v>440</v>
      </c>
      <c r="AG62" s="51" t="s">
        <v>444</v>
      </c>
      <c r="AH62" s="51"/>
      <c r="AI62" s="51"/>
      <c r="AJ62" s="53">
        <v>80</v>
      </c>
      <c r="AL62" s="51"/>
      <c r="AM62" s="51"/>
      <c r="AN62" s="51"/>
      <c r="AO62" s="51"/>
      <c r="AP62" s="56">
        <v>80</v>
      </c>
    </row>
    <row r="63" spans="1:42" ht="16" thickBot="1">
      <c r="A63" s="61" t="s">
        <v>439</v>
      </c>
      <c r="B63" s="57" t="s">
        <v>438</v>
      </c>
      <c r="C63" s="57" t="s">
        <v>499</v>
      </c>
      <c r="D63" s="57"/>
      <c r="E63" s="57"/>
      <c r="F63" s="57">
        <v>3</v>
      </c>
      <c r="G63" s="57"/>
      <c r="H63" s="57"/>
      <c r="I63" s="57"/>
      <c r="J63" s="57">
        <v>99.5</v>
      </c>
      <c r="K63" s="57">
        <v>99.5</v>
      </c>
      <c r="L63" s="57"/>
      <c r="M63" s="57"/>
      <c r="N63" s="57"/>
      <c r="O63" s="57"/>
      <c r="P63" s="57">
        <v>99.8</v>
      </c>
      <c r="Q63" s="57">
        <v>99.8</v>
      </c>
      <c r="R63" s="57">
        <v>99.6</v>
      </c>
      <c r="S63" s="57"/>
      <c r="T63" s="57"/>
      <c r="U63" s="57"/>
      <c r="V63" s="58">
        <v>99.8</v>
      </c>
      <c r="W63" s="59"/>
      <c r="X63" s="57" t="s">
        <v>438</v>
      </c>
      <c r="Y63" s="57"/>
      <c r="Z63" s="57"/>
      <c r="AA63" s="57" t="s">
        <v>499</v>
      </c>
      <c r="AB63" s="57"/>
      <c r="AC63" s="57">
        <v>3</v>
      </c>
      <c r="AD63" s="57"/>
      <c r="AE63" s="57"/>
      <c r="AF63" s="57">
        <v>99.5</v>
      </c>
      <c r="AG63" s="57">
        <v>99.5</v>
      </c>
      <c r="AH63" s="57"/>
      <c r="AI63" s="57"/>
      <c r="AJ63" s="58">
        <v>99.8</v>
      </c>
      <c r="AK63" s="59"/>
      <c r="AL63" s="57"/>
      <c r="AM63" s="57"/>
      <c r="AN63" s="57"/>
      <c r="AO63" s="57"/>
      <c r="AP63" s="60">
        <v>99.8</v>
      </c>
    </row>
    <row r="64" spans="1:42" ht="16" thickBot="1"/>
    <row r="65" spans="1:20">
      <c r="A65" s="304" t="s">
        <v>475</v>
      </c>
      <c r="B65" s="305"/>
      <c r="C65" s="305"/>
      <c r="D65" s="305"/>
      <c r="E65" s="305"/>
      <c r="F65" s="305"/>
      <c r="G65" s="305"/>
      <c r="H65" s="305"/>
      <c r="I65" s="305"/>
      <c r="J65" s="305"/>
      <c r="K65" s="305"/>
      <c r="L65" s="305"/>
      <c r="M65" s="305"/>
      <c r="N65" s="305"/>
      <c r="O65" s="305"/>
      <c r="P65" s="305"/>
      <c r="Q65" s="306"/>
    </row>
    <row r="66" spans="1:20">
      <c r="A66" s="228"/>
      <c r="B66" s="298" t="s">
        <v>1367</v>
      </c>
      <c r="C66" s="298"/>
      <c r="D66" s="298"/>
      <c r="E66" s="298"/>
      <c r="F66" s="298"/>
      <c r="G66" s="298"/>
      <c r="H66" s="51"/>
      <c r="J66" s="298" t="s">
        <v>1366</v>
      </c>
      <c r="K66" s="298"/>
      <c r="L66" s="298"/>
      <c r="M66" s="298"/>
      <c r="N66" s="298"/>
      <c r="P66" s="298" t="s">
        <v>498</v>
      </c>
      <c r="Q66" s="303"/>
    </row>
    <row r="67" spans="1:20">
      <c r="A67" s="229"/>
      <c r="B67" s="2" t="s">
        <v>926</v>
      </c>
      <c r="C67" s="135" t="s">
        <v>928</v>
      </c>
      <c r="D67" s="135" t="s">
        <v>931</v>
      </c>
      <c r="E67" s="135" t="s">
        <v>909</v>
      </c>
      <c r="F67" s="135" t="s">
        <v>900</v>
      </c>
      <c r="G67" s="53" t="s">
        <v>486</v>
      </c>
      <c r="H67" s="51"/>
      <c r="J67" s="2" t="s">
        <v>926</v>
      </c>
      <c r="K67" s="51" t="s">
        <v>491</v>
      </c>
      <c r="L67" s="135" t="s">
        <v>928</v>
      </c>
      <c r="M67" s="135" t="s">
        <v>900</v>
      </c>
      <c r="N67" s="53" t="s">
        <v>486</v>
      </c>
      <c r="P67" s="135" t="s">
        <v>909</v>
      </c>
      <c r="Q67" s="56" t="s">
        <v>486</v>
      </c>
      <c r="T67" s="134"/>
    </row>
    <row r="68" spans="1:20">
      <c r="A68" s="72" t="s">
        <v>488</v>
      </c>
      <c r="B68" s="51">
        <v>2.5</v>
      </c>
      <c r="C68" s="51"/>
      <c r="D68" s="51">
        <v>1.23</v>
      </c>
      <c r="E68" s="51">
        <v>1.5</v>
      </c>
      <c r="F68" s="51"/>
      <c r="G68" s="64">
        <f>AVERAGE(B68:F68)</f>
        <v>1.7433333333333334</v>
      </c>
      <c r="H68" s="51"/>
      <c r="J68" s="51">
        <v>1</v>
      </c>
      <c r="K68" s="51">
        <v>0.5</v>
      </c>
      <c r="L68" s="51"/>
      <c r="M68" s="51"/>
      <c r="N68" s="53">
        <f>AVERAGE(J68:M68)</f>
        <v>0.75</v>
      </c>
      <c r="P68" s="51">
        <v>0.2</v>
      </c>
      <c r="Q68" s="56">
        <f>AVERAGE(P68:P68)</f>
        <v>0.2</v>
      </c>
    </row>
    <row r="69" spans="1:20">
      <c r="A69" s="72" t="s">
        <v>487</v>
      </c>
      <c r="B69" s="51">
        <v>20</v>
      </c>
      <c r="C69" s="51"/>
      <c r="D69" s="51">
        <v>15</v>
      </c>
      <c r="E69" s="51">
        <v>20</v>
      </c>
      <c r="F69" s="51"/>
      <c r="G69" s="64">
        <f>AVERAGE(B69:F69)</f>
        <v>18.333333333333332</v>
      </c>
      <c r="H69" s="51"/>
      <c r="J69" s="51"/>
      <c r="K69" s="51">
        <v>47</v>
      </c>
      <c r="L69" s="51"/>
      <c r="M69" s="51"/>
      <c r="N69" s="53">
        <f>AVERAGE(J69:M69)</f>
        <v>47</v>
      </c>
      <c r="P69" s="51">
        <v>80</v>
      </c>
      <c r="Q69" s="56">
        <f>AVERAGE(P69:P69)</f>
        <v>80</v>
      </c>
    </row>
    <row r="70" spans="1:20">
      <c r="A70" s="73" t="s">
        <v>472</v>
      </c>
      <c r="B70" s="51"/>
      <c r="C70" s="51"/>
      <c r="D70" s="51"/>
      <c r="E70" s="51"/>
      <c r="F70" s="51"/>
      <c r="G70" s="272">
        <f>G69*G68</f>
        <v>31.961111111111109</v>
      </c>
      <c r="H70" s="51"/>
      <c r="J70" s="51"/>
      <c r="K70" s="51"/>
      <c r="L70" s="51"/>
      <c r="M70" s="51"/>
      <c r="N70" s="70">
        <f>N69*N68</f>
        <v>35.25</v>
      </c>
      <c r="P70" s="51"/>
      <c r="Q70" s="258">
        <f>Q69*Q68</f>
        <v>16</v>
      </c>
    </row>
    <row r="71" spans="1:20">
      <c r="A71" s="72" t="s">
        <v>471</v>
      </c>
      <c r="B71" s="52"/>
      <c r="C71" s="51"/>
      <c r="D71" s="52">
        <v>0.65</v>
      </c>
      <c r="E71" s="137">
        <f>(0.525*33)/33/0.95*1.23</f>
        <v>0.67973684210526319</v>
      </c>
      <c r="F71" s="137">
        <f>(0.47*33)/33/0.95*1.23</f>
        <v>0.60852631578947369</v>
      </c>
      <c r="G71" s="63">
        <f>AVERAGE(B71:F71)</f>
        <v>0.6460877192982456</v>
      </c>
      <c r="H71" s="51"/>
      <c r="J71" s="52"/>
      <c r="K71" s="52">
        <v>0.75</v>
      </c>
      <c r="L71" s="51"/>
      <c r="M71" s="137">
        <f>(0.57*33)/33/0.95*1.23</f>
        <v>0.73799999999999999</v>
      </c>
      <c r="N71" s="63">
        <f>AVERAGE(J71:M71)</f>
        <v>0.74399999999999999</v>
      </c>
      <c r="P71" s="89">
        <f>(0.6*33+2)/33*1.23</f>
        <v>0.81254545454545457</v>
      </c>
      <c r="Q71" s="69">
        <f>AVERAGE(P71:P71)</f>
        <v>0.81254545454545457</v>
      </c>
      <c r="T71" s="134"/>
    </row>
    <row r="72" spans="1:20">
      <c r="A72" s="140" t="s">
        <v>890</v>
      </c>
      <c r="B72" s="51">
        <v>0.25</v>
      </c>
      <c r="C72" s="51">
        <v>0.5</v>
      </c>
      <c r="D72" s="51">
        <v>0.3</v>
      </c>
      <c r="E72" s="51"/>
      <c r="F72" s="51"/>
      <c r="G72" s="53">
        <f>AVERAGE(B72:F72)</f>
        <v>0.35000000000000003</v>
      </c>
      <c r="H72" s="51"/>
      <c r="J72" s="51">
        <v>0.6</v>
      </c>
      <c r="K72" s="51">
        <v>0.7</v>
      </c>
      <c r="L72" s="51">
        <v>1</v>
      </c>
      <c r="M72" s="51"/>
      <c r="N72" s="63">
        <f>AVERAGE(J72:M72)</f>
        <v>0.76666666666666661</v>
      </c>
      <c r="P72" s="51"/>
      <c r="Q72" s="56">
        <v>1</v>
      </c>
      <c r="R72" s="134" t="s">
        <v>932</v>
      </c>
    </row>
    <row r="73" spans="1:20">
      <c r="A73" s="227" t="s">
        <v>1034</v>
      </c>
      <c r="B73" s="51"/>
      <c r="C73" s="51"/>
      <c r="D73" s="51"/>
      <c r="E73" s="51"/>
      <c r="F73" s="51"/>
      <c r="G73" s="53">
        <v>0</v>
      </c>
      <c r="H73" s="51"/>
      <c r="J73" s="51"/>
      <c r="K73" s="51"/>
      <c r="L73" s="51"/>
      <c r="M73" s="51"/>
      <c r="N73" s="53">
        <v>0</v>
      </c>
      <c r="P73" s="51"/>
      <c r="Q73" s="56">
        <v>0</v>
      </c>
    </row>
    <row r="74" spans="1:20">
      <c r="A74" s="257" t="s">
        <v>1251</v>
      </c>
      <c r="B74" s="51"/>
      <c r="C74" s="51"/>
      <c r="D74" s="51"/>
      <c r="E74" s="51"/>
      <c r="F74" s="51"/>
      <c r="G74" s="70">
        <f>G71*(1-G70/100)/1.23*33.3*0.9</f>
        <v>10.711007672015404</v>
      </c>
      <c r="H74" s="51"/>
      <c r="J74" s="51"/>
      <c r="K74" s="51"/>
      <c r="L74" s="51"/>
      <c r="M74" s="51"/>
      <c r="N74" s="70">
        <f>N71*(1-N70/100)/1.23*33.3*0.95</f>
        <v>12.390117804878047</v>
      </c>
      <c r="P74" s="51"/>
      <c r="Q74" s="258">
        <f>Q71*(1-Q70/100)/1.23*33.3*0.98</f>
        <v>18.108903272727272</v>
      </c>
    </row>
    <row r="75" spans="1:20">
      <c r="A75" s="149" t="s">
        <v>1037</v>
      </c>
      <c r="B75" s="51"/>
      <c r="C75" s="51"/>
      <c r="D75" s="51">
        <f>0.4*39.7</f>
        <v>15.880000000000003</v>
      </c>
      <c r="E75" s="51">
        <f>0.45*33.3</f>
        <v>14.984999999999999</v>
      </c>
      <c r="F75" s="51">
        <f>0.4*33.3</f>
        <v>13.32</v>
      </c>
      <c r="G75" s="65">
        <f>AVERAGE(B75:F75)</f>
        <v>14.728333333333333</v>
      </c>
      <c r="H75" s="51"/>
      <c r="J75" s="51"/>
      <c r="K75" s="51">
        <f>0.25*39</f>
        <v>9.75</v>
      </c>
      <c r="L75" s="51"/>
      <c r="M75" s="51">
        <f>0.38*33</f>
        <v>12.540000000000001</v>
      </c>
      <c r="N75" s="53">
        <f>AVERAGE(J75:M75)</f>
        <v>11.145</v>
      </c>
      <c r="P75" s="51"/>
      <c r="Q75" s="56">
        <f>M75</f>
        <v>12.540000000000001</v>
      </c>
      <c r="R75" s="87"/>
    </row>
    <row r="76" spans="1:20">
      <c r="A76" s="72" t="s">
        <v>462</v>
      </c>
      <c r="B76" s="51"/>
      <c r="C76" s="51"/>
      <c r="D76" s="51"/>
      <c r="E76" s="51"/>
      <c r="F76" s="51"/>
      <c r="G76" s="53">
        <v>1</v>
      </c>
      <c r="H76" s="256" t="s">
        <v>647</v>
      </c>
      <c r="J76" s="51"/>
      <c r="K76" s="51"/>
      <c r="L76" s="51"/>
      <c r="M76" s="51"/>
      <c r="N76" s="53">
        <v>1</v>
      </c>
      <c r="P76" s="51"/>
      <c r="Q76" s="56">
        <v>1</v>
      </c>
    </row>
    <row r="77" spans="1:20">
      <c r="A77" s="72" t="s">
        <v>450</v>
      </c>
      <c r="B77" s="51"/>
      <c r="C77" s="51"/>
      <c r="D77" s="51"/>
      <c r="E77" s="51"/>
      <c r="F77" s="51"/>
      <c r="G77" s="53">
        <v>800</v>
      </c>
      <c r="H77" s="256" t="s">
        <v>647</v>
      </c>
      <c r="J77" s="51"/>
      <c r="K77" s="51"/>
      <c r="L77" s="51"/>
      <c r="M77" s="51"/>
      <c r="N77" s="53">
        <v>800</v>
      </c>
      <c r="P77" s="51"/>
      <c r="Q77" s="56">
        <v>800</v>
      </c>
    </row>
    <row r="78" spans="1:20" ht="16" thickBot="1">
      <c r="A78" s="74" t="s">
        <v>439</v>
      </c>
      <c r="B78" s="57"/>
      <c r="C78" s="57"/>
      <c r="D78" s="57"/>
      <c r="E78" s="57"/>
      <c r="F78" s="57"/>
      <c r="G78" s="58">
        <v>99.9</v>
      </c>
      <c r="H78" s="259" t="s">
        <v>647</v>
      </c>
      <c r="I78" s="59"/>
      <c r="J78" s="57"/>
      <c r="K78" s="57"/>
      <c r="L78" s="57"/>
      <c r="M78" s="57"/>
      <c r="N78" s="58">
        <v>99.9</v>
      </c>
      <c r="O78" s="59"/>
      <c r="P78" s="57"/>
      <c r="Q78" s="60">
        <v>99.9</v>
      </c>
    </row>
    <row r="79" spans="1:20" ht="16" thickBot="1"/>
    <row r="80" spans="1:20">
      <c r="A80" s="304" t="s">
        <v>474</v>
      </c>
      <c r="B80" s="295"/>
      <c r="C80" s="295"/>
      <c r="D80" s="295"/>
      <c r="E80" s="295"/>
      <c r="F80" s="295"/>
      <c r="G80" s="295"/>
      <c r="H80" s="295"/>
      <c r="I80" s="295"/>
      <c r="J80" s="295"/>
      <c r="K80" s="295"/>
      <c r="L80" s="295"/>
      <c r="M80" s="295"/>
      <c r="N80" s="295"/>
      <c r="O80" s="295"/>
      <c r="P80" s="295"/>
      <c r="Q80" s="295"/>
      <c r="R80" s="295"/>
      <c r="S80" s="295"/>
      <c r="T80" s="296"/>
    </row>
    <row r="81" spans="1:20">
      <c r="A81" s="229"/>
      <c r="B81" s="298" t="s">
        <v>1367</v>
      </c>
      <c r="C81" s="297"/>
      <c r="D81" s="297"/>
      <c r="E81" s="297"/>
      <c r="F81" s="297"/>
      <c r="G81" s="297"/>
      <c r="K81" s="300" t="s">
        <v>1366</v>
      </c>
      <c r="L81" s="301"/>
      <c r="M81" s="301"/>
      <c r="N81" s="301"/>
      <c r="O81" s="311"/>
      <c r="Q81" s="300" t="s">
        <v>498</v>
      </c>
      <c r="R81" s="301"/>
      <c r="S81" s="301"/>
      <c r="T81" s="302"/>
    </row>
    <row r="82" spans="1:20">
      <c r="A82" s="55"/>
      <c r="B82" s="135" t="s">
        <v>921</v>
      </c>
      <c r="C82" s="2" t="s">
        <v>926</v>
      </c>
      <c r="D82" s="135" t="s">
        <v>936</v>
      </c>
      <c r="E82" s="135" t="s">
        <v>909</v>
      </c>
      <c r="F82" s="135" t="s">
        <v>891</v>
      </c>
      <c r="G82" s="135" t="s">
        <v>900</v>
      </c>
      <c r="H82" s="53" t="s">
        <v>486</v>
      </c>
      <c r="K82" s="135" t="s">
        <v>940</v>
      </c>
      <c r="L82" s="135" t="s">
        <v>935</v>
      </c>
      <c r="M82" s="135" t="s">
        <v>891</v>
      </c>
      <c r="N82" s="135" t="s">
        <v>900</v>
      </c>
      <c r="O82" s="53" t="s">
        <v>486</v>
      </c>
      <c r="Q82" s="135" t="s">
        <v>936</v>
      </c>
      <c r="R82" s="135" t="s">
        <v>909</v>
      </c>
      <c r="S82" s="2" t="s">
        <v>926</v>
      </c>
      <c r="T82" s="56" t="s">
        <v>486</v>
      </c>
    </row>
    <row r="83" spans="1:20">
      <c r="A83" s="55" t="s">
        <v>488</v>
      </c>
      <c r="B83" s="51">
        <v>1.7</v>
      </c>
      <c r="C83" s="51">
        <v>1</v>
      </c>
      <c r="D83" s="51"/>
      <c r="E83" s="51">
        <v>2</v>
      </c>
      <c r="F83" s="51">
        <v>1.7</v>
      </c>
      <c r="G83" s="51">
        <v>0.4</v>
      </c>
      <c r="H83" s="53">
        <f>AVERAGE(B83:G83)</f>
        <v>1.36</v>
      </c>
      <c r="K83" s="51"/>
      <c r="L83" s="51"/>
      <c r="M83" s="51">
        <v>0.25</v>
      </c>
      <c r="N83" s="51">
        <v>0.2</v>
      </c>
      <c r="O83" s="53">
        <f>AVERAGE(K83:N83)</f>
        <v>0.22500000000000001</v>
      </c>
      <c r="Q83" s="51"/>
      <c r="R83" s="51"/>
      <c r="S83" s="51"/>
      <c r="T83" s="56">
        <f>N83</f>
        <v>0.2</v>
      </c>
    </row>
    <row r="84" spans="1:20">
      <c r="A84" s="55" t="s">
        <v>487</v>
      </c>
      <c r="B84" s="51">
        <v>6</v>
      </c>
      <c r="C84" s="51">
        <v>40</v>
      </c>
      <c r="D84" s="51">
        <v>12</v>
      </c>
      <c r="E84" s="51">
        <v>12</v>
      </c>
      <c r="F84" s="51">
        <v>7</v>
      </c>
      <c r="G84" s="51"/>
      <c r="H84" s="53">
        <f>AVERAGE(B84:G84)</f>
        <v>15.4</v>
      </c>
      <c r="K84" s="51"/>
      <c r="L84" s="51"/>
      <c r="M84" s="51">
        <v>20</v>
      </c>
      <c r="N84" s="51"/>
      <c r="O84" s="53">
        <f>AVERAGE(K84:N84)</f>
        <v>20</v>
      </c>
      <c r="Q84" s="51">
        <v>80</v>
      </c>
      <c r="R84" s="51">
        <v>80</v>
      </c>
      <c r="S84" s="51">
        <v>80</v>
      </c>
      <c r="T84" s="56">
        <f>AVERAGE(Q84:S84)</f>
        <v>80</v>
      </c>
    </row>
    <row r="85" spans="1:20">
      <c r="A85" s="68" t="s">
        <v>472</v>
      </c>
      <c r="B85" s="51"/>
      <c r="C85" s="51"/>
      <c r="D85" s="51"/>
      <c r="E85" s="51"/>
      <c r="F85" s="51"/>
      <c r="G85" s="51"/>
      <c r="H85" s="70">
        <f>H84*H83</f>
        <v>20.944000000000003</v>
      </c>
      <c r="K85" s="51"/>
      <c r="L85" s="51"/>
      <c r="M85" s="51"/>
      <c r="N85" s="51"/>
      <c r="O85" s="70">
        <f>O84*O83</f>
        <v>4.5</v>
      </c>
      <c r="Q85" s="51"/>
      <c r="R85" s="51"/>
      <c r="S85" s="51"/>
      <c r="T85" s="258">
        <f>T84*T83</f>
        <v>16</v>
      </c>
    </row>
    <row r="86" spans="1:20">
      <c r="A86" s="55" t="s">
        <v>471</v>
      </c>
      <c r="B86" s="51">
        <v>0.68</v>
      </c>
      <c r="C86" s="70">
        <f>(0.35*33+5)/33*1.23/0.95</f>
        <v>0.64933014354066976</v>
      </c>
      <c r="D86" s="70">
        <f>(0.3*33+5)/33*1.23/0.95</f>
        <v>0.58459330143540678</v>
      </c>
      <c r="E86" s="70">
        <f>(0.4*33+5)/33*1.23/0.95</f>
        <v>0.71406698564593318</v>
      </c>
      <c r="F86" s="51">
        <v>0.6</v>
      </c>
      <c r="G86" s="137">
        <f>(0.5*33)/33/0.95*1.23</f>
        <v>0.64736842105263148</v>
      </c>
      <c r="H86" s="53">
        <f t="shared" ref="H86:H87" si="6">AVERAGE(B86:G86)</f>
        <v>0.64589314194577352</v>
      </c>
      <c r="K86" s="88">
        <v>0.7</v>
      </c>
      <c r="L86" s="51">
        <v>0.69</v>
      </c>
      <c r="M86" s="51">
        <v>0.75</v>
      </c>
      <c r="N86" s="137">
        <f>(0.56*33)/33/0.95*1.23</f>
        <v>0.72505263157894739</v>
      </c>
      <c r="O86" s="53">
        <f>AVERAGE(K86:N86)</f>
        <v>0.71626315789473671</v>
      </c>
      <c r="Q86" s="70">
        <f>(0.5*33+5)/33*1.23/0.95</f>
        <v>0.84354066985645926</v>
      </c>
      <c r="R86" s="70">
        <f>(0.5*33+5)/33*1.23/0.95</f>
        <v>0.84354066985645926</v>
      </c>
      <c r="S86" s="70">
        <f>(0.6*33+5)/33*1.23/0.95</f>
        <v>0.97301435406698566</v>
      </c>
      <c r="T86" s="56">
        <f>AVERAGE(Q86:S86)</f>
        <v>0.88669856459330143</v>
      </c>
    </row>
    <row r="87" spans="1:20">
      <c r="A87" s="140" t="s">
        <v>890</v>
      </c>
      <c r="B87" s="51">
        <v>1</v>
      </c>
      <c r="C87" s="51">
        <v>0.45</v>
      </c>
      <c r="D87" s="51"/>
      <c r="E87" s="51"/>
      <c r="F87" s="51">
        <v>0.4</v>
      </c>
      <c r="G87" s="51"/>
      <c r="H87" s="53">
        <f t="shared" si="6"/>
        <v>0.6166666666666667</v>
      </c>
      <c r="K87" s="51">
        <v>0.8</v>
      </c>
      <c r="L87" s="51">
        <v>1</v>
      </c>
      <c r="M87" s="51">
        <v>0.9</v>
      </c>
      <c r="N87" s="51"/>
      <c r="O87" s="53">
        <f>AVERAGE(K87:N87)</f>
        <v>0.9</v>
      </c>
      <c r="Q87" s="51"/>
      <c r="R87" s="51"/>
      <c r="S87" s="51">
        <v>2.2000000000000002</v>
      </c>
      <c r="T87" s="56">
        <f>AVERAGE(Q87:S87)</f>
        <v>2.2000000000000002</v>
      </c>
    </row>
    <row r="88" spans="1:20">
      <c r="A88" s="227" t="s">
        <v>1034</v>
      </c>
      <c r="B88" s="51"/>
      <c r="C88" s="51"/>
      <c r="D88" s="51"/>
      <c r="E88" s="51"/>
      <c r="F88" s="51"/>
      <c r="G88" s="51"/>
      <c r="H88" s="53">
        <v>0</v>
      </c>
      <c r="K88" s="51"/>
      <c r="L88" s="51"/>
      <c r="M88" s="51"/>
      <c r="N88" s="51"/>
      <c r="O88" s="53">
        <v>0</v>
      </c>
      <c r="Q88" s="51"/>
      <c r="R88" s="51"/>
      <c r="S88" s="51"/>
      <c r="T88" s="56">
        <v>0</v>
      </c>
    </row>
    <row r="89" spans="1:20">
      <c r="A89" s="257" t="s">
        <v>1251</v>
      </c>
      <c r="B89" s="51"/>
      <c r="C89" s="51"/>
      <c r="D89" s="51"/>
      <c r="E89" s="51"/>
      <c r="F89" s="51"/>
      <c r="G89" s="51"/>
      <c r="H89" s="70">
        <f>H86*(1-H85/100)/1.23*33.3*0.9</f>
        <v>12.441625975959854</v>
      </c>
      <c r="K89" s="51"/>
      <c r="L89" s="51"/>
      <c r="M89" s="51"/>
      <c r="N89" s="51"/>
      <c r="O89" s="70">
        <f>O86*(1-O85/100)/1.23*33.3*0.95</f>
        <v>17.592951768292679</v>
      </c>
      <c r="Q89" s="51"/>
      <c r="R89" s="51"/>
      <c r="S89" s="51"/>
      <c r="T89" s="258">
        <f>T86*(1-T85/100)/1.23*33.3*0.98</f>
        <v>19.761526507177031</v>
      </c>
    </row>
    <row r="90" spans="1:20">
      <c r="A90" s="149" t="s">
        <v>1037</v>
      </c>
      <c r="B90" s="51"/>
      <c r="C90" s="70">
        <f>0.5*33</f>
        <v>16.5</v>
      </c>
      <c r="D90" s="70">
        <f>0.5*33</f>
        <v>16.5</v>
      </c>
      <c r="E90" s="51"/>
      <c r="F90" s="70">
        <f>0.45*39.7</f>
        <v>17.865000000000002</v>
      </c>
      <c r="G90" s="51"/>
      <c r="H90" s="53">
        <f>AVERAGE(B90:G90)</f>
        <v>16.955000000000002</v>
      </c>
      <c r="K90" s="51"/>
      <c r="L90" s="51"/>
      <c r="M90" s="70">
        <f>0.3*39.7</f>
        <v>11.91</v>
      </c>
      <c r="N90" s="51"/>
      <c r="O90" s="53">
        <f>AVERAGE(K90:N90)</f>
        <v>11.91</v>
      </c>
      <c r="Q90" s="70">
        <f>0.4*33</f>
        <v>13.200000000000001</v>
      </c>
      <c r="R90" s="51"/>
      <c r="S90" s="70">
        <f>0.3*33</f>
        <v>9.9</v>
      </c>
      <c r="T90" s="56">
        <f>AVERAGE(Q90:S90)</f>
        <v>11.55</v>
      </c>
    </row>
    <row r="91" spans="1:20">
      <c r="A91" s="55" t="s">
        <v>462</v>
      </c>
      <c r="B91" s="51"/>
      <c r="C91" s="51"/>
      <c r="D91" s="51"/>
      <c r="E91" s="51"/>
      <c r="F91" s="51"/>
      <c r="G91" s="51"/>
      <c r="H91" s="53">
        <v>1</v>
      </c>
      <c r="I91" s="87" t="s">
        <v>648</v>
      </c>
      <c r="K91" s="51"/>
      <c r="L91" s="51"/>
      <c r="M91" s="51"/>
      <c r="N91" s="51"/>
      <c r="O91" s="53">
        <v>1</v>
      </c>
      <c r="Q91" s="51"/>
      <c r="R91" s="51"/>
      <c r="S91" s="51"/>
      <c r="T91" s="56">
        <v>1</v>
      </c>
    </row>
    <row r="92" spans="1:20">
      <c r="A92" s="55" t="s">
        <v>450</v>
      </c>
      <c r="B92" s="51"/>
      <c r="C92" s="51"/>
      <c r="D92" s="51"/>
      <c r="E92" s="51"/>
      <c r="F92" s="51"/>
      <c r="G92" s="51"/>
      <c r="H92" s="53">
        <v>70</v>
      </c>
      <c r="I92" s="87" t="s">
        <v>648</v>
      </c>
      <c r="K92" s="51"/>
      <c r="L92" s="51"/>
      <c r="M92" s="51"/>
      <c r="N92" s="51"/>
      <c r="O92" s="53">
        <v>70</v>
      </c>
      <c r="Q92" s="51"/>
      <c r="R92" s="51"/>
      <c r="S92" s="51"/>
      <c r="T92" s="56">
        <v>70</v>
      </c>
    </row>
    <row r="93" spans="1:20" ht="16" thickBot="1">
      <c r="A93" s="61" t="s">
        <v>439</v>
      </c>
      <c r="B93" s="57"/>
      <c r="C93" s="57"/>
      <c r="D93" s="57"/>
      <c r="E93" s="57"/>
      <c r="F93" s="57"/>
      <c r="G93" s="57"/>
      <c r="H93" s="58">
        <v>99.998999999999995</v>
      </c>
      <c r="I93" s="230" t="s">
        <v>648</v>
      </c>
      <c r="J93" s="59"/>
      <c r="K93" s="57"/>
      <c r="L93" s="57"/>
      <c r="M93" s="57"/>
      <c r="N93" s="57"/>
      <c r="O93" s="58">
        <v>99.998999999999995</v>
      </c>
      <c r="P93" s="59"/>
      <c r="Q93" s="57"/>
      <c r="R93" s="57"/>
      <c r="S93" s="57"/>
      <c r="T93" s="60">
        <v>99.998999999999995</v>
      </c>
    </row>
    <row r="94" spans="1:20" ht="16" thickBot="1"/>
    <row r="95" spans="1:20">
      <c r="A95" s="304" t="s">
        <v>476</v>
      </c>
      <c r="B95" s="305"/>
      <c r="C95" s="305"/>
      <c r="D95" s="305"/>
      <c r="E95" s="305"/>
      <c r="F95" s="305"/>
      <c r="G95" s="305"/>
      <c r="H95" s="305"/>
      <c r="I95" s="305"/>
      <c r="J95" s="305"/>
      <c r="K95" s="305"/>
      <c r="L95" s="305"/>
      <c r="M95" s="305"/>
      <c r="N95" s="306"/>
      <c r="O95" s="87"/>
      <c r="P95" s="87"/>
      <c r="Q95" s="87"/>
    </row>
    <row r="96" spans="1:20">
      <c r="A96" s="229"/>
      <c r="B96" s="318" t="s">
        <v>1367</v>
      </c>
      <c r="C96" s="319"/>
      <c r="D96" s="319"/>
      <c r="E96" s="320"/>
      <c r="H96" s="321" t="s">
        <v>1366</v>
      </c>
      <c r="I96" s="322"/>
      <c r="J96" s="322"/>
      <c r="K96" s="322"/>
      <c r="M96" s="300" t="s">
        <v>498</v>
      </c>
      <c r="N96" s="302"/>
    </row>
    <row r="97" spans="1:18">
      <c r="A97" s="55"/>
      <c r="B97" s="143" t="s">
        <v>935</v>
      </c>
      <c r="C97" s="273" t="s">
        <v>1350</v>
      </c>
      <c r="D97" s="273" t="s">
        <v>1349</v>
      </c>
      <c r="E97" s="273" t="s">
        <v>1351</v>
      </c>
      <c r="F97" s="53" t="s">
        <v>486</v>
      </c>
      <c r="H97" s="135" t="s">
        <v>921</v>
      </c>
      <c r="I97" s="142" t="s">
        <v>942</v>
      </c>
      <c r="J97" s="274" t="s">
        <v>944</v>
      </c>
      <c r="K97" s="136" t="s">
        <v>486</v>
      </c>
      <c r="M97" s="274" t="s">
        <v>944</v>
      </c>
      <c r="N97" s="231" t="s">
        <v>486</v>
      </c>
    </row>
    <row r="98" spans="1:18">
      <c r="A98" s="55" t="s">
        <v>488</v>
      </c>
      <c r="B98" s="51"/>
      <c r="C98" s="51">
        <v>10</v>
      </c>
      <c r="D98" s="51">
        <v>3.2</v>
      </c>
      <c r="E98" s="51">
        <v>3.5</v>
      </c>
      <c r="F98" s="53">
        <f>AVERAGE(B98:E98)</f>
        <v>5.5666666666666664</v>
      </c>
      <c r="H98" s="51">
        <v>2.2000000000000002</v>
      </c>
      <c r="I98" s="51"/>
      <c r="J98" s="51">
        <v>1</v>
      </c>
      <c r="K98" s="53">
        <f>AVERAGE(H98:J98)</f>
        <v>1.6</v>
      </c>
      <c r="M98" s="51">
        <v>1</v>
      </c>
      <c r="N98" s="56">
        <f>AVERAGE(M98)</f>
        <v>1</v>
      </c>
    </row>
    <row r="99" spans="1:18">
      <c r="A99" s="55" t="s">
        <v>487</v>
      </c>
      <c r="B99" s="51"/>
      <c r="C99" s="51"/>
      <c r="D99" s="51"/>
      <c r="E99" s="51"/>
      <c r="F99" s="53">
        <v>10</v>
      </c>
      <c r="H99" s="51">
        <v>5</v>
      </c>
      <c r="I99" s="51"/>
      <c r="J99" s="51">
        <v>10</v>
      </c>
      <c r="K99" s="53">
        <f>AVERAGE(H99:J99)</f>
        <v>7.5</v>
      </c>
      <c r="M99" s="51">
        <v>10</v>
      </c>
      <c r="N99" s="56">
        <f>AVERAGE(M99)</f>
        <v>10</v>
      </c>
    </row>
    <row r="100" spans="1:18">
      <c r="A100" s="68" t="s">
        <v>472</v>
      </c>
      <c r="B100" s="51"/>
      <c r="C100" s="51"/>
      <c r="D100" s="51"/>
      <c r="E100" s="51"/>
      <c r="F100" s="70">
        <f>F99*F98</f>
        <v>55.666666666666664</v>
      </c>
      <c r="H100" s="51"/>
      <c r="I100" s="51"/>
      <c r="J100" s="51"/>
      <c r="K100" s="70">
        <f>K99*K98</f>
        <v>12</v>
      </c>
      <c r="M100" s="51"/>
      <c r="N100" s="258">
        <f>N99*N98</f>
        <v>10</v>
      </c>
    </row>
    <row r="101" spans="1:18">
      <c r="A101" s="55" t="s">
        <v>471</v>
      </c>
      <c r="B101" s="51">
        <v>0.56000000000000005</v>
      </c>
      <c r="C101" s="51">
        <v>0.65</v>
      </c>
      <c r="D101" s="51">
        <v>0.6</v>
      </c>
      <c r="E101" s="51"/>
      <c r="F101" s="53">
        <f>AVERAGE(B101:E101)</f>
        <v>0.60333333333333339</v>
      </c>
      <c r="H101" s="51">
        <v>0.68</v>
      </c>
      <c r="I101" s="51">
        <v>0.65</v>
      </c>
      <c r="J101" s="70">
        <v>0.65</v>
      </c>
      <c r="K101" s="53">
        <f>AVERAGE(H101:J101)</f>
        <v>0.66</v>
      </c>
      <c r="M101" s="51">
        <v>0.76</v>
      </c>
      <c r="N101" s="56">
        <f>AVERAGE(M101)</f>
        <v>0.76</v>
      </c>
    </row>
    <row r="102" spans="1:18" ht="18" customHeight="1">
      <c r="A102" s="140" t="s">
        <v>890</v>
      </c>
      <c r="B102" s="51">
        <v>1</v>
      </c>
      <c r="C102" s="51">
        <v>1</v>
      </c>
      <c r="D102" s="51">
        <v>0.6</v>
      </c>
      <c r="E102" s="51">
        <v>0.6</v>
      </c>
      <c r="F102" s="53">
        <f>AVERAGE(B102:E102)</f>
        <v>0.8</v>
      </c>
      <c r="H102" s="51">
        <v>0.51800000000000002</v>
      </c>
      <c r="I102" s="51">
        <v>1.17</v>
      </c>
      <c r="J102" s="51">
        <v>1</v>
      </c>
      <c r="K102" s="53">
        <f>AVERAGE(H102:J102)</f>
        <v>0.89599999999999991</v>
      </c>
      <c r="M102" s="51">
        <v>1.3</v>
      </c>
      <c r="N102" s="56">
        <f>AVERAGE(M102)</f>
        <v>1.3</v>
      </c>
    </row>
    <row r="103" spans="1:18">
      <c r="A103" s="149" t="s">
        <v>1034</v>
      </c>
      <c r="B103" s="51"/>
      <c r="C103" s="51"/>
      <c r="D103" s="51"/>
      <c r="E103" s="51"/>
      <c r="F103" s="53">
        <v>0</v>
      </c>
      <c r="H103" s="51"/>
      <c r="I103" s="51"/>
      <c r="J103" s="51"/>
      <c r="K103" s="53">
        <v>0</v>
      </c>
      <c r="M103" s="51"/>
      <c r="N103" s="56">
        <v>0</v>
      </c>
    </row>
    <row r="104" spans="1:18">
      <c r="A104" s="257" t="s">
        <v>1251</v>
      </c>
      <c r="B104" s="51"/>
      <c r="C104" s="51"/>
      <c r="D104" s="51"/>
      <c r="E104" s="51"/>
      <c r="F104" s="70">
        <f>F101*(1-F100/100)/1.23*33.3*0.9</f>
        <v>6.5173243902439033</v>
      </c>
      <c r="H104" s="51"/>
      <c r="I104" s="51"/>
      <c r="J104" s="51"/>
      <c r="K104" s="70">
        <f>K101*(1-K100/100)/1.23*33.3*0.95</f>
        <v>14.937892682926826</v>
      </c>
      <c r="M104" s="51"/>
      <c r="N104" s="258">
        <f>N101*(1-N100/100)/1.23*33.3*0.98</f>
        <v>18.14768780487805</v>
      </c>
    </row>
    <row r="105" spans="1:18">
      <c r="A105" s="149" t="s">
        <v>1037</v>
      </c>
      <c r="B105" s="51"/>
      <c r="C105" s="51"/>
      <c r="D105" s="51"/>
      <c r="E105" s="51"/>
      <c r="F105" s="53">
        <v>17</v>
      </c>
      <c r="G105" s="134" t="s">
        <v>933</v>
      </c>
      <c r="H105" s="51"/>
      <c r="I105" s="51"/>
      <c r="J105" s="51"/>
      <c r="K105" s="53">
        <v>12</v>
      </c>
      <c r="L105" s="134" t="s">
        <v>933</v>
      </c>
      <c r="M105" s="51"/>
      <c r="N105" s="56">
        <v>11.55</v>
      </c>
      <c r="O105" s="134" t="s">
        <v>933</v>
      </c>
    </row>
    <row r="106" spans="1:18">
      <c r="A106" s="55" t="s">
        <v>462</v>
      </c>
      <c r="B106" s="51"/>
      <c r="C106" s="51"/>
      <c r="D106" s="51"/>
      <c r="E106" s="51"/>
      <c r="F106" s="53">
        <v>1</v>
      </c>
      <c r="H106" s="51"/>
      <c r="I106" s="51"/>
      <c r="J106" s="51"/>
      <c r="K106" s="53">
        <v>1</v>
      </c>
      <c r="M106" s="51"/>
      <c r="N106" s="56">
        <v>1</v>
      </c>
    </row>
    <row r="107" spans="1:18">
      <c r="A107" s="55" t="s">
        <v>450</v>
      </c>
      <c r="B107" s="51"/>
      <c r="C107" s="51"/>
      <c r="D107" s="51"/>
      <c r="E107" s="51"/>
      <c r="F107" s="53">
        <v>50</v>
      </c>
      <c r="H107" s="51"/>
      <c r="I107" s="51"/>
      <c r="J107" s="51"/>
      <c r="K107" s="53">
        <v>50</v>
      </c>
      <c r="M107" s="51"/>
      <c r="N107" s="56">
        <v>50</v>
      </c>
    </row>
    <row r="108" spans="1:18" ht="16" thickBot="1">
      <c r="A108" s="61" t="s">
        <v>439</v>
      </c>
      <c r="B108" s="57"/>
      <c r="C108" s="57"/>
      <c r="D108" s="57"/>
      <c r="E108" s="57"/>
      <c r="F108" s="58">
        <v>99.99</v>
      </c>
      <c r="G108" s="59"/>
      <c r="H108" s="57"/>
      <c r="I108" s="57"/>
      <c r="J108" s="57"/>
      <c r="K108" s="58">
        <v>99.99</v>
      </c>
      <c r="L108" s="59"/>
      <c r="M108" s="57"/>
      <c r="N108" s="60">
        <v>99.99</v>
      </c>
    </row>
    <row r="109" spans="1:18" ht="16" thickBot="1"/>
    <row r="110" spans="1:18">
      <c r="A110" s="317" t="s">
        <v>796</v>
      </c>
      <c r="B110" s="295"/>
      <c r="C110" s="295"/>
      <c r="D110" s="295"/>
      <c r="E110" s="295"/>
      <c r="F110" s="295"/>
      <c r="G110" s="295"/>
      <c r="H110" s="295"/>
      <c r="I110" s="295"/>
      <c r="J110" s="295"/>
      <c r="K110" s="295"/>
      <c r="L110" s="295"/>
      <c r="M110" s="295"/>
      <c r="N110" s="295"/>
      <c r="O110" s="295"/>
      <c r="P110" s="295"/>
      <c r="Q110" s="296"/>
    </row>
    <row r="111" spans="1:18">
      <c r="A111" s="229"/>
      <c r="B111" s="298" t="s">
        <v>1367</v>
      </c>
      <c r="C111" s="297"/>
      <c r="D111" s="297"/>
      <c r="E111" s="297"/>
      <c r="F111" s="297"/>
      <c r="G111" s="297"/>
      <c r="I111" s="298" t="s">
        <v>1366</v>
      </c>
      <c r="J111" s="297"/>
      <c r="K111" s="297"/>
      <c r="L111" s="297"/>
      <c r="M111" s="297"/>
      <c r="N111" s="297"/>
      <c r="O111" s="297"/>
      <c r="Q111" s="278" t="s">
        <v>498</v>
      </c>
    </row>
    <row r="112" spans="1:18">
      <c r="A112" s="72"/>
      <c r="B112" s="2" t="s">
        <v>926</v>
      </c>
      <c r="C112" s="135" t="s">
        <v>928</v>
      </c>
      <c r="D112" s="135" t="s">
        <v>891</v>
      </c>
      <c r="E112" s="135" t="s">
        <v>952</v>
      </c>
      <c r="F112" s="53" t="s">
        <v>486</v>
      </c>
      <c r="I112" s="138" t="s">
        <v>493</v>
      </c>
      <c r="J112" s="135" t="s">
        <v>928</v>
      </c>
      <c r="K112" s="135" t="s">
        <v>953</v>
      </c>
      <c r="L112" s="135" t="s">
        <v>891</v>
      </c>
      <c r="M112" s="2" t="s">
        <v>926</v>
      </c>
      <c r="N112" s="53" t="s">
        <v>486</v>
      </c>
      <c r="Q112" s="56" t="s">
        <v>486</v>
      </c>
      <c r="R112" s="134" t="s">
        <v>893</v>
      </c>
    </row>
    <row r="113" spans="1:18">
      <c r="A113" s="72" t="s">
        <v>488</v>
      </c>
      <c r="B113" s="51"/>
      <c r="C113" s="51"/>
      <c r="D113" s="51">
        <v>3.75</v>
      </c>
      <c r="E113" s="51">
        <v>2.5</v>
      </c>
      <c r="F113" s="53">
        <f>AVERAGE(B113:E113)</f>
        <v>3.125</v>
      </c>
      <c r="I113" s="51"/>
      <c r="J113" s="51"/>
      <c r="K113" s="51">
        <v>0.5</v>
      </c>
      <c r="L113" s="51">
        <v>1.25</v>
      </c>
      <c r="M113" s="51"/>
      <c r="N113" s="53">
        <f>AVERAGE(I113:M113)</f>
        <v>0.875</v>
      </c>
      <c r="Q113" s="53">
        <v>0.5</v>
      </c>
      <c r="R113" s="260" t="s">
        <v>1348</v>
      </c>
    </row>
    <row r="114" spans="1:18">
      <c r="A114" s="72" t="s">
        <v>487</v>
      </c>
      <c r="B114" s="51">
        <v>5</v>
      </c>
      <c r="C114" s="51"/>
      <c r="D114" s="51">
        <v>4</v>
      </c>
      <c r="E114" s="51">
        <v>5</v>
      </c>
      <c r="F114" s="53">
        <f>AVERAGE(B114:E114)</f>
        <v>4.666666666666667</v>
      </c>
      <c r="I114" s="51"/>
      <c r="J114" s="51"/>
      <c r="K114" s="51">
        <v>5</v>
      </c>
      <c r="L114" s="51">
        <v>10</v>
      </c>
      <c r="M114" s="51">
        <v>5</v>
      </c>
      <c r="N114" s="53">
        <f>AVERAGE(I114:M114)</f>
        <v>6.666666666666667</v>
      </c>
      <c r="Q114" s="56">
        <v>10</v>
      </c>
    </row>
    <row r="115" spans="1:18">
      <c r="A115" s="73" t="s">
        <v>472</v>
      </c>
      <c r="B115" s="51"/>
      <c r="C115" s="51"/>
      <c r="D115" s="51"/>
      <c r="E115" s="51"/>
      <c r="F115" s="70">
        <f>F114*F113</f>
        <v>14.583333333333334</v>
      </c>
      <c r="I115" s="51"/>
      <c r="J115" s="51"/>
      <c r="K115" s="51"/>
      <c r="L115" s="51"/>
      <c r="M115" s="51"/>
      <c r="N115" s="70">
        <f>N114*N113</f>
        <v>5.8333333333333339</v>
      </c>
      <c r="Q115" s="258">
        <f>Q114*Q113</f>
        <v>5</v>
      </c>
    </row>
    <row r="116" spans="1:18">
      <c r="A116" s="72" t="s">
        <v>471</v>
      </c>
      <c r="B116" s="139">
        <f>0.6*1.23/0.95</f>
        <v>0.77684210526315789</v>
      </c>
      <c r="C116" s="51"/>
      <c r="D116" s="51">
        <v>0.65</v>
      </c>
      <c r="E116" s="51">
        <v>0.5</v>
      </c>
      <c r="F116" s="53">
        <f>AVERAGE(B116:E116)</f>
        <v>0.64228070175438601</v>
      </c>
      <c r="I116" s="51">
        <v>0.85</v>
      </c>
      <c r="J116" s="51"/>
      <c r="K116" s="51">
        <v>0.8</v>
      </c>
      <c r="L116" s="51">
        <v>0.8</v>
      </c>
      <c r="M116" s="89">
        <f>(0.6*33+2)/33*1.23</f>
        <v>0.81254545454545457</v>
      </c>
      <c r="N116" s="53">
        <f>AVERAGE(I116:M116)</f>
        <v>0.81563636363636371</v>
      </c>
      <c r="Q116" s="56">
        <v>0.85</v>
      </c>
    </row>
    <row r="117" spans="1:18">
      <c r="A117" s="232" t="s">
        <v>890</v>
      </c>
      <c r="B117" s="51">
        <v>0.15</v>
      </c>
      <c r="C117" s="51">
        <v>0.3</v>
      </c>
      <c r="D117" s="52">
        <v>0.1</v>
      </c>
      <c r="E117" s="51">
        <v>0.1</v>
      </c>
      <c r="F117" s="53">
        <f>AVERAGE(B117:E117)</f>
        <v>0.16249999999999998</v>
      </c>
      <c r="I117" s="51">
        <v>0.5</v>
      </c>
      <c r="J117" s="51">
        <v>0.8</v>
      </c>
      <c r="K117" s="51">
        <v>0.6</v>
      </c>
      <c r="L117" s="51">
        <v>0.25</v>
      </c>
      <c r="M117" s="51">
        <v>4</v>
      </c>
      <c r="N117" s="53">
        <f>AVERAGE(I117:M117)</f>
        <v>1.23</v>
      </c>
      <c r="Q117" s="56">
        <v>4</v>
      </c>
    </row>
    <row r="118" spans="1:18">
      <c r="A118" s="149" t="s">
        <v>1034</v>
      </c>
      <c r="B118" s="51"/>
      <c r="C118" s="51"/>
      <c r="D118" s="88"/>
      <c r="E118" s="51"/>
      <c r="F118" s="53">
        <v>2</v>
      </c>
      <c r="G118" s="134" t="s">
        <v>892</v>
      </c>
      <c r="I118" s="51"/>
      <c r="J118" s="51"/>
      <c r="K118" s="51"/>
      <c r="L118" s="51"/>
      <c r="M118" s="51"/>
      <c r="N118" s="53">
        <v>2</v>
      </c>
      <c r="Q118" s="56">
        <v>1</v>
      </c>
    </row>
    <row r="119" spans="1:18">
      <c r="A119" s="242" t="s">
        <v>1251</v>
      </c>
      <c r="B119" s="51"/>
      <c r="C119" s="51"/>
      <c r="D119" s="88"/>
      <c r="E119" s="51"/>
      <c r="F119" s="70">
        <f>F116*(1-F115/100)/1.23*33.3*0.9</f>
        <v>13.367467105263156</v>
      </c>
      <c r="G119" s="134"/>
      <c r="I119" s="51"/>
      <c r="J119" s="51"/>
      <c r="K119" s="51"/>
      <c r="L119" s="51"/>
      <c r="M119" s="51"/>
      <c r="N119" s="70">
        <f>N116*(1-N115/100)/1.23*33.3*0.95</f>
        <v>19.754066186252768</v>
      </c>
      <c r="Q119" s="70">
        <f>Q116*(1-Q115/100)/1.23*33.3*0.98</f>
        <v>21.424353658536582</v>
      </c>
    </row>
    <row r="120" spans="1:18">
      <c r="A120" s="149" t="s">
        <v>1037</v>
      </c>
      <c r="B120" s="70">
        <f>0.35*33</f>
        <v>11.549999999999999</v>
      </c>
      <c r="C120" s="51"/>
      <c r="D120" s="137">
        <f>39.7*0.35</f>
        <v>13.895</v>
      </c>
      <c r="E120" s="51"/>
      <c r="F120" s="53">
        <f>AVERAGE(B120:E120)</f>
        <v>12.7225</v>
      </c>
      <c r="I120" s="51"/>
      <c r="J120" s="51"/>
      <c r="K120" s="51"/>
      <c r="L120" s="137">
        <f>39.7*0.3</f>
        <v>11.91</v>
      </c>
      <c r="M120" s="70">
        <f>0.25*33</f>
        <v>8.25</v>
      </c>
      <c r="N120" s="53">
        <f>AVERAGE(I120:M120)</f>
        <v>10.08</v>
      </c>
      <c r="Q120" s="56">
        <v>8.25</v>
      </c>
    </row>
    <row r="121" spans="1:18">
      <c r="A121" s="72" t="s">
        <v>462</v>
      </c>
      <c r="B121" s="51"/>
      <c r="C121" s="51"/>
      <c r="D121" s="51"/>
      <c r="E121" s="51"/>
      <c r="F121" s="53">
        <v>1</v>
      </c>
      <c r="G121" s="134" t="s">
        <v>892</v>
      </c>
      <c r="I121" s="51"/>
      <c r="J121" s="51"/>
      <c r="K121" s="51"/>
      <c r="L121" s="51"/>
      <c r="M121" s="51"/>
      <c r="N121" s="53">
        <v>1</v>
      </c>
      <c r="Q121" s="56">
        <v>1</v>
      </c>
    </row>
    <row r="122" spans="1:18">
      <c r="A122" s="72" t="s">
        <v>450</v>
      </c>
      <c r="B122" s="51"/>
      <c r="C122" s="51"/>
      <c r="D122" s="51"/>
      <c r="E122" s="51"/>
      <c r="F122" s="53">
        <v>80</v>
      </c>
      <c r="G122" s="134" t="s">
        <v>892</v>
      </c>
      <c r="I122" s="51"/>
      <c r="J122" s="51"/>
      <c r="K122" s="51"/>
      <c r="L122" s="51"/>
      <c r="M122" s="51"/>
      <c r="N122" s="53">
        <v>80</v>
      </c>
      <c r="Q122" s="56">
        <v>80</v>
      </c>
    </row>
    <row r="123" spans="1:18" ht="16" thickBot="1">
      <c r="A123" s="74" t="s">
        <v>439</v>
      </c>
      <c r="B123" s="57"/>
      <c r="C123" s="57"/>
      <c r="D123" s="57"/>
      <c r="E123" s="57"/>
      <c r="F123" s="58">
        <v>99.8</v>
      </c>
      <c r="G123" s="233" t="s">
        <v>892</v>
      </c>
      <c r="H123" s="59"/>
      <c r="I123" s="57"/>
      <c r="J123" s="57"/>
      <c r="K123" s="57"/>
      <c r="L123" s="57"/>
      <c r="M123" s="57"/>
      <c r="N123" s="58">
        <v>99.8</v>
      </c>
      <c r="O123" s="59"/>
      <c r="P123" s="59"/>
      <c r="Q123" s="60">
        <v>99.8</v>
      </c>
    </row>
    <row r="124" spans="1:18" ht="16" thickBot="1"/>
    <row r="125" spans="1:18">
      <c r="A125" s="317" t="s">
        <v>850</v>
      </c>
      <c r="B125" s="295"/>
      <c r="C125" s="295"/>
      <c r="D125" s="295"/>
      <c r="E125" s="295"/>
      <c r="F125" s="295"/>
      <c r="G125" s="295"/>
      <c r="H125" s="295"/>
      <c r="I125" s="295"/>
      <c r="J125" s="295"/>
      <c r="K125" s="295"/>
      <c r="L125" s="295"/>
      <c r="M125" s="295"/>
      <c r="N125" s="296"/>
    </row>
    <row r="126" spans="1:18">
      <c r="A126" s="229"/>
      <c r="B126" s="298" t="s">
        <v>1367</v>
      </c>
      <c r="C126" s="297"/>
      <c r="D126" s="297"/>
      <c r="E126" s="297"/>
      <c r="F126" s="297"/>
      <c r="H126" s="316" t="s">
        <v>1366</v>
      </c>
      <c r="I126" s="297"/>
      <c r="J126" s="297"/>
      <c r="L126" s="298" t="s">
        <v>498</v>
      </c>
      <c r="M126" s="297"/>
      <c r="N126" s="299"/>
    </row>
    <row r="127" spans="1:18">
      <c r="A127" s="55"/>
      <c r="B127" s="135" t="s">
        <v>946</v>
      </c>
      <c r="C127" s="135" t="s">
        <v>936</v>
      </c>
      <c r="D127" s="135" t="s">
        <v>947</v>
      </c>
      <c r="E127" s="135" t="s">
        <v>950</v>
      </c>
      <c r="F127" s="53" t="s">
        <v>486</v>
      </c>
      <c r="H127" s="135" t="s">
        <v>936</v>
      </c>
      <c r="I127" s="135" t="s">
        <v>950</v>
      </c>
      <c r="J127" s="53" t="s">
        <v>486</v>
      </c>
      <c r="L127" s="135" t="s">
        <v>947</v>
      </c>
      <c r="M127" s="135" t="s">
        <v>946</v>
      </c>
      <c r="N127" s="56" t="s">
        <v>486</v>
      </c>
    </row>
    <row r="128" spans="1:18">
      <c r="A128" s="55" t="s">
        <v>488</v>
      </c>
      <c r="B128" s="51">
        <v>3.4</v>
      </c>
      <c r="C128" s="51"/>
      <c r="D128" s="51">
        <v>5</v>
      </c>
      <c r="E128" s="51"/>
      <c r="F128" s="53">
        <f>AVERAGE(B128:E128)</f>
        <v>4.2</v>
      </c>
      <c r="H128" s="51"/>
      <c r="I128" s="70">
        <v>4</v>
      </c>
      <c r="J128" s="53">
        <f>AVERAGE(H128:I128)</f>
        <v>4</v>
      </c>
      <c r="L128" s="51">
        <v>3.5</v>
      </c>
      <c r="M128" s="51"/>
      <c r="N128" s="56">
        <f>AVERAGE(L128:M128)</f>
        <v>3.5</v>
      </c>
    </row>
    <row r="129" spans="1:14">
      <c r="A129" s="55" t="s">
        <v>487</v>
      </c>
      <c r="B129" s="51">
        <v>5</v>
      </c>
      <c r="C129" s="51">
        <v>2.5</v>
      </c>
      <c r="D129" s="51">
        <v>4</v>
      </c>
      <c r="E129" s="51"/>
      <c r="F129" s="53">
        <f>AVERAGE(B129:E129)</f>
        <v>3.8333333333333335</v>
      </c>
      <c r="H129" s="51">
        <v>5</v>
      </c>
      <c r="I129" s="51">
        <v>4</v>
      </c>
      <c r="J129" s="53">
        <f>AVERAGE(H129:I129)</f>
        <v>4.5</v>
      </c>
      <c r="L129" s="135">
        <v>5.6</v>
      </c>
      <c r="M129" s="51">
        <v>10</v>
      </c>
      <c r="N129" s="56">
        <f>AVERAGE(L129:M129)</f>
        <v>7.8</v>
      </c>
    </row>
    <row r="130" spans="1:14">
      <c r="A130" s="68" t="s">
        <v>472</v>
      </c>
      <c r="B130" s="51"/>
      <c r="C130" s="51"/>
      <c r="D130" s="51"/>
      <c r="E130" s="51"/>
      <c r="F130" s="53">
        <f>F129*F128</f>
        <v>16.100000000000001</v>
      </c>
      <c r="H130" s="51"/>
      <c r="I130" s="51"/>
      <c r="J130" s="53">
        <f>J129*J128</f>
        <v>18</v>
      </c>
      <c r="L130" s="51"/>
      <c r="M130" s="51"/>
      <c r="N130" s="56">
        <f>N129*N128</f>
        <v>27.3</v>
      </c>
    </row>
    <row r="131" spans="1:14">
      <c r="A131" s="55" t="s">
        <v>471</v>
      </c>
      <c r="B131" s="51">
        <f>(0.78+0.5)/2</f>
        <v>0.64</v>
      </c>
      <c r="C131" s="51">
        <f>(0.6*33+5)/33</f>
        <v>0.75151515151515158</v>
      </c>
      <c r="D131" s="51">
        <f>0.55*1.23/0.95</f>
        <v>0.7121052631578948</v>
      </c>
      <c r="E131" s="51">
        <v>0.69</v>
      </c>
      <c r="F131" s="53">
        <f>AVERAGE(B131:E131)</f>
        <v>0.69840510366826158</v>
      </c>
      <c r="H131" s="51">
        <f>(0.6*33+5)/33</f>
        <v>0.75151515151515158</v>
      </c>
      <c r="I131" s="51">
        <v>0.69</v>
      </c>
      <c r="J131" s="53">
        <f>AVERAGE(H131:I131)</f>
        <v>0.72075757575757571</v>
      </c>
      <c r="L131" s="51">
        <f>0.6*1.23/0.95</f>
        <v>0.77684210526315789</v>
      </c>
      <c r="M131" s="51"/>
      <c r="N131" s="56">
        <f>AVERAGE(L131:M131)</f>
        <v>0.77684210526315789</v>
      </c>
    </row>
    <row r="132" spans="1:14">
      <c r="A132" s="140" t="s">
        <v>890</v>
      </c>
      <c r="B132" s="51">
        <v>0.5</v>
      </c>
      <c r="C132" s="51"/>
      <c r="D132" s="51">
        <v>1.27</v>
      </c>
      <c r="E132" s="51">
        <v>1</v>
      </c>
      <c r="F132" s="53">
        <f>AVERAGE(B132:E132)</f>
        <v>0.92333333333333334</v>
      </c>
      <c r="H132" s="51"/>
      <c r="I132" s="51">
        <v>1.3</v>
      </c>
      <c r="J132" s="53">
        <f>AVERAGE(H132:I132)</f>
        <v>1.3</v>
      </c>
      <c r="L132" s="51">
        <v>1.3</v>
      </c>
      <c r="M132" s="51"/>
      <c r="N132" s="56">
        <f>AVERAGE(L132:M132)</f>
        <v>1.3</v>
      </c>
    </row>
    <row r="133" spans="1:14">
      <c r="A133" s="149" t="s">
        <v>1034</v>
      </c>
      <c r="B133" s="51"/>
      <c r="C133" s="51"/>
      <c r="D133" s="51"/>
      <c r="E133" s="51"/>
      <c r="F133" s="53">
        <v>0</v>
      </c>
      <c r="H133" s="51"/>
      <c r="I133" s="51"/>
      <c r="J133" s="53">
        <v>0</v>
      </c>
      <c r="L133" s="51"/>
      <c r="M133" s="51"/>
      <c r="N133" s="56">
        <v>0</v>
      </c>
    </row>
    <row r="134" spans="1:14">
      <c r="A134" s="242" t="s">
        <v>1251</v>
      </c>
      <c r="B134" s="51"/>
      <c r="C134" s="51"/>
      <c r="D134" s="51"/>
      <c r="E134" s="51"/>
      <c r="F134" s="70">
        <f>F131*(1-F130/100)/1.23*33.3*0.9</f>
        <v>14.277461465748626</v>
      </c>
      <c r="H134" s="51"/>
      <c r="I134" s="51"/>
      <c r="J134" s="70">
        <f>J131*(1-J130/100)/1.23*33.3*0.95</f>
        <v>15.200777272727272</v>
      </c>
      <c r="L134" s="51"/>
      <c r="M134" s="51"/>
      <c r="N134" s="70">
        <f>N131*(1-N130/100)/1.23*33.3*0.98</f>
        <v>14.984158736842103</v>
      </c>
    </row>
    <row r="135" spans="1:14">
      <c r="A135" s="234" t="s">
        <v>467</v>
      </c>
      <c r="B135" s="51"/>
      <c r="C135" s="51"/>
      <c r="D135" s="51"/>
      <c r="E135" s="51"/>
      <c r="F135" s="53">
        <v>0</v>
      </c>
      <c r="H135" s="51"/>
      <c r="I135" s="51"/>
      <c r="J135" s="53">
        <v>0</v>
      </c>
      <c r="L135" s="51"/>
      <c r="M135" s="51"/>
      <c r="N135" s="56">
        <v>0</v>
      </c>
    </row>
    <row r="136" spans="1:14">
      <c r="A136" s="55" t="s">
        <v>462</v>
      </c>
      <c r="B136" s="51"/>
      <c r="C136" s="51"/>
      <c r="D136" s="51"/>
      <c r="E136" s="51"/>
      <c r="F136" s="53">
        <v>1</v>
      </c>
      <c r="H136" s="51"/>
      <c r="I136" s="51"/>
      <c r="J136" s="53">
        <v>1</v>
      </c>
      <c r="L136" s="51"/>
      <c r="M136" s="51"/>
      <c r="N136" s="56">
        <v>1</v>
      </c>
    </row>
    <row r="137" spans="1:14">
      <c r="A137" s="55" t="s">
        <v>450</v>
      </c>
      <c r="B137" s="51"/>
      <c r="C137" s="51"/>
      <c r="D137" s="51"/>
      <c r="E137" s="51"/>
      <c r="F137" s="53">
        <v>70</v>
      </c>
      <c r="H137" s="51"/>
      <c r="I137" s="51"/>
      <c r="J137" s="53">
        <v>70</v>
      </c>
      <c r="L137" s="51"/>
      <c r="M137" s="51"/>
      <c r="N137" s="56">
        <v>70</v>
      </c>
    </row>
    <row r="138" spans="1:14" ht="16" thickBot="1">
      <c r="A138" s="61" t="s">
        <v>439</v>
      </c>
      <c r="B138" s="57"/>
      <c r="C138" s="57"/>
      <c r="D138" s="57"/>
      <c r="E138" s="57"/>
      <c r="F138" s="58">
        <v>99.998999999999995</v>
      </c>
      <c r="G138" s="59"/>
      <c r="H138" s="57"/>
      <c r="I138" s="57"/>
      <c r="J138" s="58">
        <v>99.998999999999995</v>
      </c>
      <c r="K138" s="59"/>
      <c r="L138" s="57"/>
      <c r="M138" s="57"/>
      <c r="N138" s="60">
        <v>99.998999999999995</v>
      </c>
    </row>
    <row r="141" spans="1:14" ht="16" thickBot="1"/>
    <row r="142" spans="1:14">
      <c r="A142" s="313" t="s">
        <v>1198</v>
      </c>
      <c r="B142" s="314"/>
      <c r="C142" s="314"/>
      <c r="D142" s="314"/>
      <c r="E142" s="314"/>
      <c r="F142" s="314"/>
      <c r="G142" s="314"/>
      <c r="H142" s="314"/>
      <c r="I142" s="314"/>
      <c r="J142" s="314"/>
      <c r="K142" s="314"/>
      <c r="L142" s="314"/>
      <c r="M142" s="314"/>
      <c r="N142" s="315"/>
    </row>
    <row r="143" spans="1:14">
      <c r="A143" s="229"/>
      <c r="B143" s="235"/>
      <c r="N143" s="236" t="s">
        <v>1201</v>
      </c>
    </row>
    <row r="144" spans="1:14">
      <c r="A144" s="237" t="s">
        <v>1189</v>
      </c>
      <c r="B144" s="235" t="s">
        <v>1187</v>
      </c>
      <c r="C144" s="235" t="s">
        <v>1199</v>
      </c>
      <c r="N144" s="263" t="s">
        <v>1345</v>
      </c>
    </row>
    <row r="145" spans="1:14">
      <c r="A145" s="237" t="s">
        <v>1190</v>
      </c>
      <c r="B145" s="235" t="s">
        <v>1200</v>
      </c>
      <c r="C145" s="235" t="s">
        <v>1203</v>
      </c>
      <c r="N145" s="236" t="s">
        <v>1202</v>
      </c>
    </row>
    <row r="146" spans="1:14" ht="16" thickBot="1">
      <c r="A146" s="238" t="s">
        <v>1188</v>
      </c>
      <c r="B146" s="239" t="s">
        <v>1194</v>
      </c>
      <c r="C146" s="249" t="s">
        <v>1284</v>
      </c>
      <c r="D146" s="59"/>
      <c r="E146" s="59"/>
      <c r="F146" s="59"/>
      <c r="G146" s="59"/>
      <c r="H146" s="59"/>
      <c r="I146" s="59"/>
      <c r="J146" s="59"/>
      <c r="K146" s="59"/>
      <c r="L146" s="59"/>
      <c r="M146" s="59"/>
      <c r="N146" s="240"/>
    </row>
  </sheetData>
  <mergeCells count="36">
    <mergeCell ref="AN18:AR18"/>
    <mergeCell ref="A17:AR17"/>
    <mergeCell ref="B50:V50"/>
    <mergeCell ref="X50:AJ50"/>
    <mergeCell ref="AL50:AP50"/>
    <mergeCell ref="A49:AP49"/>
    <mergeCell ref="A33:U33"/>
    <mergeCell ref="Z18:AL18"/>
    <mergeCell ref="A95:N95"/>
    <mergeCell ref="A142:N142"/>
    <mergeCell ref="H126:J126"/>
    <mergeCell ref="L126:N126"/>
    <mergeCell ref="B126:F126"/>
    <mergeCell ref="A125:N125"/>
    <mergeCell ref="B111:G111"/>
    <mergeCell ref="I111:O111"/>
    <mergeCell ref="A110:Q110"/>
    <mergeCell ref="B96:E96"/>
    <mergeCell ref="H96:K96"/>
    <mergeCell ref="M96:N96"/>
    <mergeCell ref="A1:Y1"/>
    <mergeCell ref="B18:X18"/>
    <mergeCell ref="B81:G81"/>
    <mergeCell ref="B34:H34"/>
    <mergeCell ref="J34:Q34"/>
    <mergeCell ref="S34:U34"/>
    <mergeCell ref="Q81:T81"/>
    <mergeCell ref="J66:N66"/>
    <mergeCell ref="B66:G66"/>
    <mergeCell ref="P66:Q66"/>
    <mergeCell ref="A65:Q65"/>
    <mergeCell ref="A80:T80"/>
    <mergeCell ref="B2:J2"/>
    <mergeCell ref="L2:U2"/>
    <mergeCell ref="K81:O81"/>
    <mergeCell ref="W2:Y2"/>
  </mergeCells>
  <pageMargins left="0.7" right="0.7" top="0.75" bottom="0.75" header="0.3" footer="0.3"/>
  <ignoredErrors>
    <ignoredError sqref="H38 Q38 U38 T85 F115 N115 N130 J130 F130" formula="1"/>
  </ignoredErrors>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275D4-BA2F-FE47-9540-8EEBBD4DE112}">
  <sheetPr>
    <tabColor theme="3" tint="0.749992370372631"/>
  </sheetPr>
  <dimension ref="A1:AK113"/>
  <sheetViews>
    <sheetView topLeftCell="A52" workbookViewId="0">
      <selection activeCell="B72" sqref="B72"/>
    </sheetView>
  </sheetViews>
  <sheetFormatPr baseColWidth="10" defaultRowHeight="15"/>
  <cols>
    <col min="1" max="1" width="37" style="90" customWidth="1"/>
    <col min="2" max="2" width="10.5" style="90" customWidth="1"/>
    <col min="3" max="3" width="12" style="98" customWidth="1"/>
    <col min="4" max="4" width="9.6640625" style="98" bestFit="1" customWidth="1"/>
    <col min="5" max="5" width="11.33203125" style="98" customWidth="1"/>
    <col min="6" max="6" width="10.83203125" style="98" customWidth="1"/>
    <col min="7" max="7" width="10.33203125" style="98" bestFit="1" customWidth="1"/>
    <col min="8" max="8" width="12.33203125" style="98" bestFit="1" customWidth="1"/>
    <col min="9" max="9" width="12.33203125" style="98" customWidth="1"/>
    <col min="10" max="13" width="10.83203125" style="98"/>
    <col min="14" max="14" width="14.6640625" style="98" customWidth="1"/>
    <col min="15" max="15" width="13.33203125" style="98" customWidth="1"/>
    <col min="16" max="35" width="10.83203125" style="98"/>
    <col min="36" max="16384" width="10.83203125" style="90"/>
  </cols>
  <sheetData>
    <row r="1" spans="1:37">
      <c r="A1" s="91" t="s">
        <v>757</v>
      </c>
      <c r="B1" s="97"/>
      <c r="C1" s="329" t="s">
        <v>3</v>
      </c>
      <c r="D1" s="329"/>
      <c r="E1" s="329"/>
      <c r="F1" s="329"/>
      <c r="G1" s="329"/>
      <c r="H1" s="329"/>
      <c r="I1" s="329"/>
      <c r="J1" s="329"/>
      <c r="L1" s="330" t="s">
        <v>49</v>
      </c>
      <c r="M1" s="331"/>
      <c r="N1" s="331"/>
      <c r="O1" s="331"/>
      <c r="P1" s="331"/>
      <c r="Q1" s="331"/>
      <c r="R1" s="331"/>
      <c r="S1" s="331"/>
      <c r="T1" s="331"/>
      <c r="U1" s="331"/>
      <c r="V1" s="331"/>
      <c r="W1" s="331"/>
      <c r="X1" s="331"/>
      <c r="Y1" s="332"/>
      <c r="AA1" s="329" t="s">
        <v>477</v>
      </c>
      <c r="AB1" s="329"/>
      <c r="AC1" s="329"/>
      <c r="AD1" s="329"/>
      <c r="AE1" s="329"/>
      <c r="AF1" s="329"/>
      <c r="AG1" s="329"/>
      <c r="AH1" s="329"/>
      <c r="AI1" s="329"/>
    </row>
    <row r="2" spans="1:37" s="98" customFormat="1" ht="11">
      <c r="A2" s="98" t="s">
        <v>649</v>
      </c>
      <c r="C2" s="99" t="s">
        <v>921</v>
      </c>
      <c r="D2" s="100" t="s">
        <v>480</v>
      </c>
      <c r="E2" s="100" t="s">
        <v>957</v>
      </c>
      <c r="F2" s="100" t="s">
        <v>952</v>
      </c>
      <c r="G2" s="100" t="s">
        <v>965</v>
      </c>
      <c r="H2" s="101" t="s">
        <v>1368</v>
      </c>
      <c r="I2" s="101" t="s">
        <v>1366</v>
      </c>
      <c r="J2" s="101" t="s">
        <v>498</v>
      </c>
      <c r="L2" s="99" t="s">
        <v>921</v>
      </c>
      <c r="M2" s="100" t="s">
        <v>961</v>
      </c>
      <c r="N2" s="100" t="s">
        <v>962</v>
      </c>
      <c r="O2" s="99" t="s">
        <v>963</v>
      </c>
      <c r="P2" s="100" t="s">
        <v>968</v>
      </c>
      <c r="Q2" s="99" t="s">
        <v>970</v>
      </c>
      <c r="R2" s="100" t="s">
        <v>981</v>
      </c>
      <c r="S2" s="99" t="s">
        <v>977</v>
      </c>
      <c r="T2" s="100" t="s">
        <v>479</v>
      </c>
      <c r="U2" s="99" t="s">
        <v>975</v>
      </c>
      <c r="V2" s="99" t="s">
        <v>972</v>
      </c>
      <c r="W2" s="101" t="s">
        <v>1368</v>
      </c>
      <c r="X2" s="101" t="s">
        <v>1366</v>
      </c>
      <c r="Y2" s="101" t="s">
        <v>498</v>
      </c>
      <c r="AA2" s="99" t="s">
        <v>963</v>
      </c>
      <c r="AB2" s="100" t="s">
        <v>981</v>
      </c>
      <c r="AC2" s="100" t="s">
        <v>1004</v>
      </c>
      <c r="AD2" s="100" t="s">
        <v>983</v>
      </c>
      <c r="AE2" s="100" t="s">
        <v>1208</v>
      </c>
      <c r="AF2" s="100" t="s">
        <v>979</v>
      </c>
      <c r="AG2" s="99" t="s">
        <v>977</v>
      </c>
      <c r="AH2" s="99" t="s">
        <v>975</v>
      </c>
      <c r="AI2" s="101" t="s">
        <v>1368</v>
      </c>
      <c r="AJ2" s="101" t="s">
        <v>1366</v>
      </c>
      <c r="AK2" s="101" t="s">
        <v>498</v>
      </c>
    </row>
    <row r="3" spans="1:37" s="102" customFormat="1">
      <c r="A3" s="179" t="s">
        <v>1088</v>
      </c>
      <c r="C3" s="103"/>
      <c r="D3" s="103"/>
      <c r="E3" s="103"/>
      <c r="F3" s="103"/>
      <c r="G3" s="103"/>
      <c r="H3" s="103"/>
      <c r="I3" s="103"/>
      <c r="J3" s="103"/>
      <c r="K3" s="104"/>
      <c r="L3" s="103"/>
      <c r="M3" s="103"/>
      <c r="N3" s="103"/>
      <c r="O3" s="103"/>
      <c r="P3" s="103"/>
      <c r="Q3" s="103"/>
      <c r="R3" s="103"/>
      <c r="S3" s="103"/>
      <c r="T3" s="103"/>
      <c r="U3" s="103"/>
      <c r="V3" s="103"/>
      <c r="W3" s="103"/>
      <c r="X3" s="103"/>
      <c r="Y3" s="103"/>
      <c r="Z3" s="104"/>
      <c r="AA3" s="103"/>
      <c r="AB3" s="103"/>
      <c r="AC3" s="103"/>
      <c r="AD3" s="103"/>
      <c r="AE3" s="103"/>
      <c r="AF3" s="103"/>
      <c r="AG3" s="114"/>
      <c r="AH3" s="114"/>
      <c r="AI3" s="103"/>
      <c r="AJ3" s="103"/>
      <c r="AK3" s="103"/>
    </row>
    <row r="4" spans="1:37" s="98" customFormat="1" ht="11">
      <c r="A4" s="98" t="s">
        <v>1089</v>
      </c>
      <c r="C4" s="99">
        <v>0.09</v>
      </c>
      <c r="D4" s="100">
        <v>0.03</v>
      </c>
      <c r="E4" s="100" t="s">
        <v>825</v>
      </c>
      <c r="F4" s="100">
        <v>0.01</v>
      </c>
      <c r="G4" s="100" t="s">
        <v>825</v>
      </c>
      <c r="H4" s="184">
        <v>0.01</v>
      </c>
      <c r="I4" s="184">
        <v>0.03</v>
      </c>
      <c r="J4" s="184">
        <v>0.09</v>
      </c>
      <c r="L4" s="99">
        <v>4.4999999999999998E-2</v>
      </c>
      <c r="M4" s="100">
        <v>0.05</v>
      </c>
      <c r="N4" s="100">
        <v>0.1</v>
      </c>
      <c r="O4" s="99" t="s">
        <v>825</v>
      </c>
      <c r="P4" s="100">
        <v>6.8000000000000005E-2</v>
      </c>
      <c r="Q4" s="99" t="s">
        <v>1095</v>
      </c>
      <c r="R4" s="100">
        <v>7.0000000000000007E-2</v>
      </c>
      <c r="S4" s="99" t="s">
        <v>1101</v>
      </c>
      <c r="T4" s="100" t="s">
        <v>1091</v>
      </c>
      <c r="U4" s="99" t="s">
        <v>1108</v>
      </c>
      <c r="V4" s="99" t="s">
        <v>825</v>
      </c>
      <c r="W4" s="101">
        <v>7.0000000000000007E-2</v>
      </c>
      <c r="X4" s="101">
        <v>0.3</v>
      </c>
      <c r="Y4" s="101">
        <v>0.9</v>
      </c>
      <c r="AA4" s="99" t="s">
        <v>825</v>
      </c>
      <c r="AB4" s="100">
        <v>1</v>
      </c>
      <c r="AC4" s="100">
        <v>1</v>
      </c>
      <c r="AD4" s="100" t="s">
        <v>825</v>
      </c>
      <c r="AE4" s="100" t="s">
        <v>825</v>
      </c>
      <c r="AF4" s="100" t="s">
        <v>825</v>
      </c>
      <c r="AG4" s="100" t="s">
        <v>1100</v>
      </c>
      <c r="AH4" s="183" t="s">
        <v>1110</v>
      </c>
      <c r="AI4" s="101">
        <v>1</v>
      </c>
      <c r="AJ4" s="101">
        <v>2</v>
      </c>
      <c r="AK4" s="101">
        <v>4.2</v>
      </c>
    </row>
    <row r="5" spans="1:37" s="98" customFormat="1" ht="11">
      <c r="A5" s="98" t="s">
        <v>1090</v>
      </c>
      <c r="C5" s="99">
        <v>208</v>
      </c>
      <c r="D5" s="100"/>
      <c r="E5" s="100" t="s">
        <v>825</v>
      </c>
      <c r="F5" s="100"/>
      <c r="G5" s="100" t="s">
        <v>825</v>
      </c>
      <c r="H5" s="101">
        <v>208</v>
      </c>
      <c r="I5" s="101">
        <v>208</v>
      </c>
      <c r="J5" s="101">
        <v>208</v>
      </c>
      <c r="L5" s="99">
        <v>104</v>
      </c>
      <c r="M5" s="100">
        <v>740</v>
      </c>
      <c r="N5" s="100">
        <v>185</v>
      </c>
      <c r="O5" s="99" t="s">
        <v>825</v>
      </c>
      <c r="P5" s="100" t="s">
        <v>1112</v>
      </c>
      <c r="Q5" s="99" t="s">
        <v>1094</v>
      </c>
      <c r="R5" s="100">
        <v>355</v>
      </c>
      <c r="S5" s="99" t="s">
        <v>1098</v>
      </c>
      <c r="T5" s="100" t="s">
        <v>1092</v>
      </c>
      <c r="U5" s="99" t="s">
        <v>1111</v>
      </c>
      <c r="V5" s="99" t="s">
        <v>825</v>
      </c>
      <c r="W5" s="185">
        <f>AVERAGE(104,740,185,102,255,59,463,355,120,250,150,310,265,330)</f>
        <v>263.42857142857144</v>
      </c>
      <c r="X5" s="185">
        <f t="shared" ref="X5:Y5" si="0">AVERAGE(104,740,185,102,255,59,463,355,120,250,150,310,265,330)</f>
        <v>263.42857142857144</v>
      </c>
      <c r="Y5" s="185">
        <f t="shared" si="0"/>
        <v>263.42857142857144</v>
      </c>
      <c r="AA5" s="99" t="s">
        <v>825</v>
      </c>
      <c r="AB5" s="100">
        <v>274</v>
      </c>
      <c r="AC5" s="100" t="s">
        <v>825</v>
      </c>
      <c r="AD5" s="100" t="s">
        <v>825</v>
      </c>
      <c r="AE5" s="100" t="s">
        <v>825</v>
      </c>
      <c r="AF5" s="100" t="s">
        <v>825</v>
      </c>
      <c r="AG5" s="100" t="s">
        <v>1099</v>
      </c>
      <c r="AH5" s="100" t="s">
        <v>1109</v>
      </c>
      <c r="AI5" s="101">
        <f>AVERAGE(274,80,160,116,200)</f>
        <v>166</v>
      </c>
      <c r="AJ5" s="101">
        <f t="shared" ref="AJ5:AK5" si="1">AVERAGE(274,80,160,116,200)</f>
        <v>166</v>
      </c>
      <c r="AK5" s="101">
        <f t="shared" si="1"/>
        <v>166</v>
      </c>
    </row>
    <row r="6" spans="1:37" s="102" customFormat="1">
      <c r="A6" s="102" t="s">
        <v>650</v>
      </c>
      <c r="C6" s="103"/>
      <c r="D6" s="103"/>
      <c r="E6" s="103"/>
      <c r="F6" s="103"/>
      <c r="G6" s="103"/>
      <c r="H6" s="103"/>
      <c r="I6" s="103"/>
      <c r="J6" s="103"/>
      <c r="K6" s="104"/>
      <c r="L6" s="103"/>
      <c r="M6" s="103"/>
      <c r="N6" s="103"/>
      <c r="O6" s="103"/>
      <c r="P6" s="103"/>
      <c r="Q6" s="103"/>
      <c r="R6" s="103"/>
      <c r="S6" s="103"/>
      <c r="T6" s="103"/>
      <c r="U6" s="103"/>
      <c r="V6" s="103"/>
      <c r="W6" s="103"/>
      <c r="X6" s="103"/>
      <c r="Y6" s="103"/>
      <c r="Z6" s="104"/>
      <c r="AA6" s="103"/>
      <c r="AB6" s="103"/>
      <c r="AC6" s="103"/>
      <c r="AD6" s="103"/>
      <c r="AE6" s="103"/>
      <c r="AF6" s="103"/>
      <c r="AG6" s="114"/>
      <c r="AH6" s="114"/>
      <c r="AI6" s="103"/>
      <c r="AJ6" s="103"/>
      <c r="AK6" s="103"/>
    </row>
    <row r="7" spans="1:37">
      <c r="A7" s="90" t="s">
        <v>679</v>
      </c>
      <c r="C7" s="105" t="s">
        <v>758</v>
      </c>
      <c r="D7" s="100" t="s">
        <v>680</v>
      </c>
      <c r="E7" s="100" t="s">
        <v>681</v>
      </c>
      <c r="F7" s="100" t="s">
        <v>682</v>
      </c>
      <c r="G7" s="100" t="s">
        <v>683</v>
      </c>
      <c r="H7" s="101" t="s">
        <v>759</v>
      </c>
      <c r="I7" s="101" t="s">
        <v>760</v>
      </c>
      <c r="J7" s="101" t="s">
        <v>761</v>
      </c>
      <c r="L7" s="105" t="s">
        <v>730</v>
      </c>
      <c r="M7" s="100" t="s">
        <v>761</v>
      </c>
      <c r="N7" s="100" t="s">
        <v>699</v>
      </c>
      <c r="O7" s="100" t="s">
        <v>759</v>
      </c>
      <c r="P7" s="100" t="s">
        <v>762</v>
      </c>
      <c r="Q7" s="100" t="s">
        <v>763</v>
      </c>
      <c r="R7" s="100" t="s">
        <v>700</v>
      </c>
      <c r="S7" s="100" t="s">
        <v>764</v>
      </c>
      <c r="T7" s="100" t="s">
        <v>701</v>
      </c>
      <c r="U7" s="100" t="s">
        <v>693</v>
      </c>
      <c r="V7" s="100"/>
      <c r="W7" s="101" t="s">
        <v>764</v>
      </c>
      <c r="X7" s="101" t="s">
        <v>762</v>
      </c>
      <c r="Y7" s="101" t="s">
        <v>699</v>
      </c>
      <c r="AA7" s="105" t="s">
        <v>765</v>
      </c>
      <c r="AB7" s="100" t="s">
        <v>721</v>
      </c>
      <c r="AC7" s="100" t="s">
        <v>680</v>
      </c>
      <c r="AD7" s="100" t="s">
        <v>685</v>
      </c>
      <c r="AE7" s="100"/>
      <c r="AF7" s="100"/>
      <c r="AG7" s="100"/>
      <c r="AH7" s="100"/>
      <c r="AI7" s="101" t="s">
        <v>766</v>
      </c>
      <c r="AJ7" s="101" t="s">
        <v>767</v>
      </c>
      <c r="AK7" s="101" t="s">
        <v>768</v>
      </c>
    </row>
    <row r="8" spans="1:37">
      <c r="A8" s="90" t="s">
        <v>684</v>
      </c>
      <c r="C8" s="100" t="s">
        <v>500</v>
      </c>
      <c r="D8" s="100" t="s">
        <v>686</v>
      </c>
      <c r="E8" s="100" t="s">
        <v>769</v>
      </c>
      <c r="F8" s="100"/>
      <c r="G8" s="100" t="s">
        <v>687</v>
      </c>
      <c r="H8" s="101" t="s">
        <v>500</v>
      </c>
      <c r="I8" s="101" t="s">
        <v>500</v>
      </c>
      <c r="J8" s="101" t="s">
        <v>500</v>
      </c>
      <c r="L8" s="100" t="s">
        <v>753</v>
      </c>
      <c r="M8" s="100" t="s">
        <v>702</v>
      </c>
      <c r="N8" s="100"/>
      <c r="O8" s="100" t="s">
        <v>702</v>
      </c>
      <c r="P8" s="100" t="s">
        <v>703</v>
      </c>
      <c r="Q8" s="100"/>
      <c r="R8" s="100" t="s">
        <v>702</v>
      </c>
      <c r="S8" s="100"/>
      <c r="T8" s="100" t="s">
        <v>704</v>
      </c>
      <c r="U8" s="100" t="s">
        <v>503</v>
      </c>
      <c r="V8" s="100"/>
      <c r="W8" s="101" t="s">
        <v>702</v>
      </c>
      <c r="X8" s="101" t="s">
        <v>702</v>
      </c>
      <c r="Y8" s="101" t="s">
        <v>702</v>
      </c>
      <c r="AA8" s="100" t="s">
        <v>722</v>
      </c>
      <c r="AB8" s="100" t="s">
        <v>723</v>
      </c>
      <c r="AC8" s="100" t="s">
        <v>724</v>
      </c>
      <c r="AD8" s="100" t="s">
        <v>665</v>
      </c>
      <c r="AE8" s="100"/>
      <c r="AF8" s="100" t="s">
        <v>725</v>
      </c>
      <c r="AG8" s="100"/>
      <c r="AH8" s="100"/>
      <c r="AI8" s="101" t="s">
        <v>726</v>
      </c>
      <c r="AJ8" s="101" t="s">
        <v>726</v>
      </c>
      <c r="AK8" s="101" t="s">
        <v>726</v>
      </c>
    </row>
    <row r="9" spans="1:37">
      <c r="A9" s="90" t="s">
        <v>688</v>
      </c>
      <c r="C9" s="100">
        <v>186</v>
      </c>
      <c r="D9" s="100">
        <v>200</v>
      </c>
      <c r="E9" s="100" t="s">
        <v>689</v>
      </c>
      <c r="F9" s="100"/>
      <c r="G9" s="100">
        <v>239</v>
      </c>
      <c r="H9" s="101">
        <v>1000</v>
      </c>
      <c r="I9" s="101">
        <v>600</v>
      </c>
      <c r="J9" s="101">
        <v>200</v>
      </c>
      <c r="L9" s="100">
        <v>1623.0598669623059</v>
      </c>
      <c r="M9" s="100">
        <v>280</v>
      </c>
      <c r="N9" s="100">
        <v>280</v>
      </c>
      <c r="O9" s="100">
        <v>200</v>
      </c>
      <c r="P9" s="100">
        <v>280</v>
      </c>
      <c r="Q9" s="100"/>
      <c r="R9" s="100">
        <v>186.28788243473358</v>
      </c>
      <c r="S9" s="100"/>
      <c r="T9" s="100"/>
      <c r="U9" s="100"/>
      <c r="V9" s="100"/>
      <c r="W9" s="101">
        <v>300</v>
      </c>
      <c r="X9" s="101">
        <v>250</v>
      </c>
      <c r="Y9" s="101">
        <v>200</v>
      </c>
      <c r="AA9" s="100">
        <v>300</v>
      </c>
      <c r="AB9" s="100">
        <v>360.18672210949501</v>
      </c>
      <c r="AC9" s="100">
        <v>1000</v>
      </c>
      <c r="AD9" s="100">
        <v>1000</v>
      </c>
      <c r="AE9" s="100"/>
      <c r="AF9" s="100">
        <v>894.98464922329617</v>
      </c>
      <c r="AG9" s="100"/>
      <c r="AH9" s="100"/>
      <c r="AI9" s="101">
        <v>1000</v>
      </c>
      <c r="AJ9" s="101">
        <v>750</v>
      </c>
      <c r="AK9" s="101">
        <v>300</v>
      </c>
    </row>
    <row r="10" spans="1:37">
      <c r="A10" s="90" t="s">
        <v>651</v>
      </c>
      <c r="C10" s="100"/>
      <c r="D10" s="100"/>
      <c r="E10" s="100"/>
      <c r="F10" s="100"/>
      <c r="G10" s="100"/>
      <c r="H10" s="101">
        <v>1</v>
      </c>
      <c r="I10" s="101">
        <v>1</v>
      </c>
      <c r="J10" s="101">
        <v>1</v>
      </c>
      <c r="L10" s="100"/>
      <c r="M10" s="100"/>
      <c r="N10" s="100"/>
      <c r="O10" s="100"/>
      <c r="P10" s="100">
        <v>1.1000000000000001</v>
      </c>
      <c r="Q10" s="100"/>
      <c r="R10" s="100">
        <v>1</v>
      </c>
      <c r="S10" s="100"/>
      <c r="T10" s="100"/>
      <c r="U10" s="100"/>
      <c r="V10" s="100"/>
      <c r="W10" s="101">
        <v>1.1000000000000001</v>
      </c>
      <c r="X10" s="101">
        <v>1</v>
      </c>
      <c r="Y10" s="101">
        <v>1</v>
      </c>
      <c r="AA10" s="100"/>
      <c r="AB10" s="100"/>
      <c r="AC10" s="100"/>
      <c r="AD10" s="100">
        <v>1</v>
      </c>
      <c r="AE10" s="100"/>
      <c r="AF10" s="100"/>
      <c r="AG10" s="100"/>
      <c r="AH10" s="100"/>
      <c r="AI10" s="101">
        <v>1</v>
      </c>
      <c r="AJ10" s="101">
        <v>1</v>
      </c>
      <c r="AK10" s="101">
        <v>1</v>
      </c>
    </row>
    <row r="11" spans="1:37" s="102" customFormat="1">
      <c r="A11" s="102" t="s">
        <v>653</v>
      </c>
      <c r="C11" s="106"/>
      <c r="D11" s="106"/>
      <c r="E11" s="106"/>
      <c r="F11" s="106"/>
      <c r="G11" s="106"/>
      <c r="H11" s="103"/>
      <c r="I11" s="106"/>
      <c r="J11" s="103"/>
      <c r="K11" s="104"/>
      <c r="L11" s="106"/>
      <c r="M11" s="106"/>
      <c r="N11" s="106"/>
      <c r="O11" s="106"/>
      <c r="P11" s="106"/>
      <c r="Q11" s="106"/>
      <c r="R11" s="106"/>
      <c r="S11" s="106"/>
      <c r="T11" s="106"/>
      <c r="U11" s="106"/>
      <c r="V11" s="106"/>
      <c r="W11" s="106"/>
      <c r="X11" s="106"/>
      <c r="Y11" s="103"/>
      <c r="Z11" s="104"/>
      <c r="AA11" s="106"/>
      <c r="AB11" s="106"/>
      <c r="AC11" s="106"/>
      <c r="AD11" s="106"/>
      <c r="AE11" s="106"/>
      <c r="AF11" s="106"/>
      <c r="AG11" s="114"/>
      <c r="AH11" s="114"/>
      <c r="AI11" s="106"/>
      <c r="AJ11" s="106"/>
      <c r="AK11" s="106"/>
    </row>
    <row r="12" spans="1:37" ht="25">
      <c r="A12" s="90" t="s">
        <v>679</v>
      </c>
      <c r="C12" s="105" t="s">
        <v>690</v>
      </c>
      <c r="D12" s="100" t="s">
        <v>691</v>
      </c>
      <c r="E12" s="100" t="s">
        <v>692</v>
      </c>
      <c r="F12" s="100" t="s">
        <v>693</v>
      </c>
      <c r="G12" s="100"/>
      <c r="H12" s="101" t="s">
        <v>759</v>
      </c>
      <c r="I12" s="101" t="s">
        <v>770</v>
      </c>
      <c r="J12" s="101" t="s">
        <v>691</v>
      </c>
      <c r="L12" s="105" t="s">
        <v>756</v>
      </c>
      <c r="M12" s="100" t="s">
        <v>755</v>
      </c>
      <c r="N12" s="100" t="s">
        <v>755</v>
      </c>
      <c r="O12" s="105" t="s">
        <v>771</v>
      </c>
      <c r="P12" s="105" t="s">
        <v>772</v>
      </c>
      <c r="Q12" s="105" t="s">
        <v>773</v>
      </c>
      <c r="R12" s="105" t="s">
        <v>774</v>
      </c>
      <c r="S12" s="100" t="s">
        <v>775</v>
      </c>
      <c r="T12" s="105" t="s">
        <v>776</v>
      </c>
      <c r="U12" s="100" t="s">
        <v>754</v>
      </c>
      <c r="V12" s="100"/>
      <c r="W12" s="107" t="s">
        <v>755</v>
      </c>
      <c r="X12" s="107" t="s">
        <v>1033</v>
      </c>
      <c r="Y12" s="107" t="s">
        <v>777</v>
      </c>
      <c r="Z12" s="108"/>
      <c r="AA12" s="105"/>
      <c r="AB12" s="100" t="s">
        <v>727</v>
      </c>
      <c r="AC12" s="100" t="s">
        <v>778</v>
      </c>
      <c r="AD12" s="100" t="s">
        <v>685</v>
      </c>
      <c r="AE12" s="100"/>
      <c r="AF12" s="100"/>
      <c r="AG12" s="100"/>
      <c r="AH12" s="100"/>
      <c r="AI12" s="101" t="s">
        <v>778</v>
      </c>
      <c r="AJ12" s="101" t="s">
        <v>779</v>
      </c>
      <c r="AK12" s="101"/>
    </row>
    <row r="13" spans="1:37">
      <c r="A13" s="90" t="s">
        <v>684</v>
      </c>
      <c r="C13" s="100" t="s">
        <v>540</v>
      </c>
      <c r="D13" s="100" t="s">
        <v>540</v>
      </c>
      <c r="E13" s="100" t="s">
        <v>540</v>
      </c>
      <c r="F13" s="100"/>
      <c r="G13" s="100" t="s">
        <v>540</v>
      </c>
      <c r="H13" s="101" t="s">
        <v>540</v>
      </c>
      <c r="I13" s="101" t="s">
        <v>540</v>
      </c>
      <c r="J13" s="101" t="s">
        <v>540</v>
      </c>
      <c r="L13" s="100" t="s">
        <v>753</v>
      </c>
      <c r="M13" s="100" t="s">
        <v>705</v>
      </c>
      <c r="N13" s="100"/>
      <c r="O13" s="100" t="s">
        <v>780</v>
      </c>
      <c r="P13" s="100" t="s">
        <v>781</v>
      </c>
      <c r="Q13" s="100" t="s">
        <v>782</v>
      </c>
      <c r="R13" s="100" t="s">
        <v>706</v>
      </c>
      <c r="S13" s="100" t="s">
        <v>783</v>
      </c>
      <c r="T13" s="100" t="s">
        <v>784</v>
      </c>
      <c r="U13" s="100" t="s">
        <v>785</v>
      </c>
      <c r="V13" s="100"/>
      <c r="W13" s="101" t="s">
        <v>786</v>
      </c>
      <c r="X13" s="101" t="s">
        <v>786</v>
      </c>
      <c r="Y13" s="101" t="s">
        <v>787</v>
      </c>
      <c r="AA13" s="100" t="s">
        <v>728</v>
      </c>
      <c r="AB13" s="100" t="s">
        <v>728</v>
      </c>
      <c r="AC13" s="100" t="s">
        <v>728</v>
      </c>
      <c r="AD13" s="100" t="s">
        <v>564</v>
      </c>
      <c r="AE13" s="100"/>
      <c r="AF13" s="100"/>
      <c r="AG13" s="100"/>
      <c r="AH13" s="100"/>
      <c r="AI13" s="101" t="s">
        <v>726</v>
      </c>
      <c r="AJ13" s="101" t="s">
        <v>726</v>
      </c>
      <c r="AK13" s="101" t="s">
        <v>726</v>
      </c>
    </row>
    <row r="14" spans="1:37">
      <c r="A14" s="90" t="s">
        <v>694</v>
      </c>
      <c r="C14" s="100">
        <v>273.03370786516854</v>
      </c>
      <c r="D14" s="100">
        <v>1000</v>
      </c>
      <c r="E14" s="100" t="s">
        <v>689</v>
      </c>
      <c r="F14" s="100"/>
      <c r="G14" s="100">
        <v>351.68539325842698</v>
      </c>
      <c r="H14" s="101">
        <v>1000</v>
      </c>
      <c r="I14" s="101">
        <v>700</v>
      </c>
      <c r="J14" s="101">
        <v>275</v>
      </c>
      <c r="L14" s="100">
        <v>1159.3284764016471</v>
      </c>
      <c r="M14" s="100">
        <v>280</v>
      </c>
      <c r="N14" s="100">
        <v>280</v>
      </c>
      <c r="O14" s="100">
        <v>300</v>
      </c>
      <c r="P14" s="100"/>
      <c r="Q14" s="100" t="s">
        <v>707</v>
      </c>
      <c r="R14" s="100">
        <v>689.50709732336441</v>
      </c>
      <c r="S14" s="100" t="s">
        <v>689</v>
      </c>
      <c r="T14" s="100"/>
      <c r="U14" s="100"/>
      <c r="V14" s="100"/>
      <c r="W14" s="101">
        <v>1000</v>
      </c>
      <c r="X14" s="101">
        <v>700</v>
      </c>
      <c r="Y14" s="101">
        <v>300</v>
      </c>
      <c r="AA14" s="100">
        <v>300</v>
      </c>
      <c r="AB14" s="100">
        <v>360.18672210949501</v>
      </c>
      <c r="AC14" s="100">
        <v>50</v>
      </c>
      <c r="AD14" s="100">
        <v>1000</v>
      </c>
      <c r="AE14" s="100"/>
      <c r="AF14" s="100"/>
      <c r="AG14" s="100"/>
      <c r="AH14" s="100"/>
      <c r="AI14" s="101">
        <v>1000</v>
      </c>
      <c r="AJ14" s="101">
        <v>360</v>
      </c>
      <c r="AK14" s="101">
        <v>50</v>
      </c>
    </row>
    <row r="15" spans="1:37">
      <c r="A15" s="90" t="s">
        <v>651</v>
      </c>
      <c r="C15" s="100"/>
      <c r="D15" s="100"/>
      <c r="E15" s="100"/>
      <c r="F15" s="100"/>
      <c r="G15" s="100"/>
      <c r="H15" s="101">
        <v>1</v>
      </c>
      <c r="I15" s="101">
        <v>1</v>
      </c>
      <c r="J15" s="101">
        <v>1</v>
      </c>
      <c r="L15" s="100"/>
      <c r="M15" s="100"/>
      <c r="N15" s="100"/>
      <c r="O15" s="100"/>
      <c r="P15" s="100">
        <v>1.1000000000000001</v>
      </c>
      <c r="Q15" s="100"/>
      <c r="R15" s="100"/>
      <c r="S15" s="100"/>
      <c r="T15" s="100"/>
      <c r="U15" s="100"/>
      <c r="V15" s="100"/>
      <c r="W15" s="101">
        <v>1.1000000000000001</v>
      </c>
      <c r="X15" s="101">
        <v>1</v>
      </c>
      <c r="Y15" s="101">
        <v>1</v>
      </c>
      <c r="AA15" s="100"/>
      <c r="AB15" s="100"/>
      <c r="AC15" s="100"/>
      <c r="AD15" s="100">
        <v>1</v>
      </c>
      <c r="AE15" s="100"/>
      <c r="AF15" s="100"/>
      <c r="AG15" s="100"/>
      <c r="AH15" s="100"/>
      <c r="AI15" s="101">
        <v>1</v>
      </c>
      <c r="AJ15" s="101">
        <v>1</v>
      </c>
      <c r="AK15" s="101">
        <v>1</v>
      </c>
    </row>
    <row r="16" spans="1:37" s="102" customFormat="1">
      <c r="A16" s="102" t="s">
        <v>661</v>
      </c>
      <c r="C16" s="106"/>
      <c r="D16" s="106"/>
      <c r="E16" s="106"/>
      <c r="F16" s="106"/>
      <c r="G16" s="106"/>
      <c r="H16" s="103"/>
      <c r="I16" s="106"/>
      <c r="J16" s="103"/>
      <c r="K16" s="104"/>
      <c r="L16" s="106"/>
      <c r="M16" s="106"/>
      <c r="N16" s="106"/>
      <c r="O16" s="106"/>
      <c r="P16" s="106"/>
      <c r="Q16" s="106"/>
      <c r="R16" s="106"/>
      <c r="S16" s="106"/>
      <c r="T16" s="106"/>
      <c r="U16" s="106"/>
      <c r="V16" s="106"/>
      <c r="W16" s="106"/>
      <c r="X16" s="106"/>
      <c r="Y16" s="103"/>
      <c r="Z16" s="104"/>
      <c r="AA16" s="106"/>
      <c r="AB16" s="106"/>
      <c r="AC16" s="106"/>
      <c r="AD16" s="106"/>
      <c r="AE16" s="106"/>
      <c r="AF16" s="106"/>
      <c r="AG16" s="114"/>
      <c r="AH16" s="114"/>
      <c r="AI16" s="106"/>
      <c r="AJ16" s="106"/>
      <c r="AK16" s="106"/>
    </row>
    <row r="17" spans="1:37">
      <c r="A17" s="90" t="s">
        <v>654</v>
      </c>
      <c r="C17" s="100" t="s">
        <v>695</v>
      </c>
      <c r="D17" s="100" t="s">
        <v>556</v>
      </c>
      <c r="E17" s="100" t="s">
        <v>556</v>
      </c>
      <c r="F17" s="100"/>
      <c r="G17" s="100" t="s">
        <v>556</v>
      </c>
      <c r="H17" s="101" t="s">
        <v>556</v>
      </c>
      <c r="I17" s="101" t="s">
        <v>556</v>
      </c>
      <c r="J17" s="101" t="s">
        <v>556</v>
      </c>
      <c r="L17" s="100" t="s">
        <v>708</v>
      </c>
      <c r="M17" s="100" t="s">
        <v>709</v>
      </c>
      <c r="N17" s="100" t="s">
        <v>710</v>
      </c>
      <c r="O17" s="100" t="s">
        <v>711</v>
      </c>
      <c r="P17" s="100" t="s">
        <v>510</v>
      </c>
      <c r="Q17" s="100" t="s">
        <v>510</v>
      </c>
      <c r="R17" s="100" t="s">
        <v>510</v>
      </c>
      <c r="S17" s="100"/>
      <c r="T17" s="100" t="s">
        <v>510</v>
      </c>
      <c r="U17" s="100" t="s">
        <v>708</v>
      </c>
      <c r="V17" s="100"/>
      <c r="W17" s="101" t="s">
        <v>510</v>
      </c>
      <c r="X17" s="101" t="s">
        <v>510</v>
      </c>
      <c r="Y17" s="101" t="s">
        <v>510</v>
      </c>
      <c r="AA17" s="100" t="s">
        <v>589</v>
      </c>
      <c r="AB17" s="100" t="s">
        <v>589</v>
      </c>
      <c r="AC17" s="100" t="s">
        <v>589</v>
      </c>
      <c r="AD17" s="100"/>
      <c r="AE17" s="100"/>
      <c r="AF17" s="100" t="s">
        <v>589</v>
      </c>
      <c r="AG17" s="100"/>
      <c r="AH17" s="100"/>
      <c r="AI17" s="101" t="s">
        <v>589</v>
      </c>
      <c r="AJ17" s="101" t="s">
        <v>589</v>
      </c>
      <c r="AK17" s="101" t="s">
        <v>589</v>
      </c>
    </row>
    <row r="18" spans="1:37">
      <c r="A18" s="90" t="s">
        <v>655</v>
      </c>
      <c r="C18" s="100">
        <v>14</v>
      </c>
      <c r="D18" s="100">
        <v>70</v>
      </c>
      <c r="E18" s="100" t="s">
        <v>697</v>
      </c>
      <c r="F18" s="100"/>
      <c r="G18" s="100">
        <v>18</v>
      </c>
      <c r="H18" s="101">
        <v>200</v>
      </c>
      <c r="I18" s="101">
        <v>70</v>
      </c>
      <c r="J18" s="101">
        <v>15</v>
      </c>
      <c r="L18" s="109">
        <v>168.30188679245282</v>
      </c>
      <c r="M18" s="100">
        <v>200</v>
      </c>
      <c r="N18" s="100">
        <v>50</v>
      </c>
      <c r="O18" s="100">
        <v>127</v>
      </c>
      <c r="P18" s="100" t="s">
        <v>712</v>
      </c>
      <c r="Q18" s="100">
        <v>180</v>
      </c>
      <c r="R18" s="100">
        <v>119.07606121538367</v>
      </c>
      <c r="S18" s="100"/>
      <c r="T18" s="100" t="s">
        <v>713</v>
      </c>
      <c r="U18" s="100" t="s">
        <v>714</v>
      </c>
      <c r="V18" s="100"/>
      <c r="W18" s="101">
        <v>200</v>
      </c>
      <c r="X18" s="101">
        <v>100</v>
      </c>
      <c r="Y18" s="101">
        <v>50</v>
      </c>
      <c r="AA18" s="100">
        <v>500</v>
      </c>
      <c r="AB18" s="100">
        <v>500</v>
      </c>
      <c r="AC18" s="100">
        <v>250</v>
      </c>
      <c r="AD18" s="100"/>
      <c r="AE18" s="100"/>
      <c r="AF18" s="100">
        <v>492.2415570728129</v>
      </c>
      <c r="AG18" s="100"/>
      <c r="AH18" s="100"/>
      <c r="AI18" s="101">
        <v>500</v>
      </c>
      <c r="AJ18" s="101">
        <v>500</v>
      </c>
      <c r="AK18" s="101">
        <v>220</v>
      </c>
    </row>
    <row r="19" spans="1:37">
      <c r="A19" s="90" t="s">
        <v>651</v>
      </c>
      <c r="C19" s="100"/>
      <c r="D19" s="100"/>
      <c r="E19" s="100"/>
      <c r="F19" s="100"/>
      <c r="G19" s="100"/>
      <c r="H19" s="101">
        <v>1</v>
      </c>
      <c r="I19" s="101">
        <v>1</v>
      </c>
      <c r="J19" s="101">
        <v>1</v>
      </c>
      <c r="L19" s="100"/>
      <c r="M19" s="100"/>
      <c r="N19" s="100"/>
      <c r="O19" s="100">
        <v>1</v>
      </c>
      <c r="P19" s="100">
        <v>1.1000000000000001</v>
      </c>
      <c r="Q19" s="100"/>
      <c r="R19" s="100">
        <v>1.6</v>
      </c>
      <c r="S19" s="100"/>
      <c r="T19" s="100"/>
      <c r="U19" s="100"/>
      <c r="V19" s="100"/>
      <c r="W19" s="101">
        <v>1.6</v>
      </c>
      <c r="X19" s="101">
        <v>1.3</v>
      </c>
      <c r="Y19" s="101">
        <v>1</v>
      </c>
      <c r="AA19" s="100"/>
      <c r="AB19" s="100">
        <v>1.9</v>
      </c>
      <c r="AC19" s="100"/>
      <c r="AD19" s="100">
        <v>1.1499999999999999</v>
      </c>
      <c r="AE19" s="100"/>
      <c r="AF19" s="100"/>
      <c r="AG19" s="100"/>
      <c r="AH19" s="100"/>
      <c r="AI19" s="101">
        <v>1.9</v>
      </c>
      <c r="AJ19" s="101">
        <v>1.5</v>
      </c>
      <c r="AK19" s="101">
        <v>1</v>
      </c>
    </row>
    <row r="20" spans="1:37" s="102" customFormat="1">
      <c r="A20" s="102" t="s">
        <v>664</v>
      </c>
      <c r="C20" s="106"/>
      <c r="D20" s="106"/>
      <c r="E20" s="106"/>
      <c r="F20" s="106"/>
      <c r="G20" s="106"/>
      <c r="H20" s="103"/>
      <c r="I20" s="106"/>
      <c r="J20" s="103"/>
      <c r="K20" s="104"/>
      <c r="L20" s="106"/>
      <c r="M20" s="106"/>
      <c r="N20" s="106"/>
      <c r="O20" s="106"/>
      <c r="P20" s="106"/>
      <c r="Q20" s="106"/>
      <c r="R20" s="106"/>
      <c r="S20" s="106"/>
      <c r="T20" s="106"/>
      <c r="U20" s="106"/>
      <c r="V20" s="106"/>
      <c r="W20" s="106"/>
      <c r="X20" s="106"/>
      <c r="Y20" s="103"/>
      <c r="Z20" s="104"/>
      <c r="AA20" s="106"/>
      <c r="AB20" s="106"/>
      <c r="AC20" s="106"/>
      <c r="AD20" s="106"/>
      <c r="AE20" s="106"/>
      <c r="AF20" s="106"/>
      <c r="AG20" s="114"/>
      <c r="AH20" s="114"/>
      <c r="AI20" s="106"/>
      <c r="AJ20" s="106"/>
      <c r="AK20" s="106"/>
    </row>
    <row r="21" spans="1:37">
      <c r="A21" s="90" t="s">
        <v>654</v>
      </c>
      <c r="C21" s="100" t="s">
        <v>564</v>
      </c>
      <c r="D21" s="100" t="s">
        <v>564</v>
      </c>
      <c r="E21" s="100"/>
      <c r="F21" s="100"/>
      <c r="G21" s="100" t="s">
        <v>564</v>
      </c>
      <c r="H21" s="101" t="s">
        <v>564</v>
      </c>
      <c r="I21" s="101" t="s">
        <v>564</v>
      </c>
      <c r="J21" s="101" t="s">
        <v>564</v>
      </c>
      <c r="L21" s="100" t="s">
        <v>189</v>
      </c>
      <c r="M21" s="100" t="s">
        <v>189</v>
      </c>
      <c r="N21" s="100" t="s">
        <v>189</v>
      </c>
      <c r="O21" s="100" t="s">
        <v>189</v>
      </c>
      <c r="P21" s="100" t="s">
        <v>564</v>
      </c>
      <c r="Q21" s="100" t="s">
        <v>189</v>
      </c>
      <c r="R21" s="100" t="s">
        <v>189</v>
      </c>
      <c r="S21" s="100" t="s">
        <v>189</v>
      </c>
      <c r="T21" s="100" t="s">
        <v>564</v>
      </c>
      <c r="U21" s="100" t="s">
        <v>189</v>
      </c>
      <c r="V21" s="100"/>
      <c r="W21" s="101" t="s">
        <v>189</v>
      </c>
      <c r="X21" s="101" t="s">
        <v>189</v>
      </c>
      <c r="Y21" s="101" t="s">
        <v>189</v>
      </c>
      <c r="AA21" s="100" t="s">
        <v>47</v>
      </c>
      <c r="AB21" s="100" t="s">
        <v>47</v>
      </c>
      <c r="AC21" s="100" t="s">
        <v>564</v>
      </c>
      <c r="AD21" s="100"/>
      <c r="AE21" s="100"/>
      <c r="AF21" s="100"/>
      <c r="AG21" s="100"/>
      <c r="AH21" s="100"/>
      <c r="AI21" s="101" t="s">
        <v>47</v>
      </c>
      <c r="AJ21" s="101" t="s">
        <v>47</v>
      </c>
      <c r="AK21" s="101" t="s">
        <v>47</v>
      </c>
    </row>
    <row r="22" spans="1:37">
      <c r="A22" s="90" t="s">
        <v>655</v>
      </c>
      <c r="C22" s="110">
        <v>2000</v>
      </c>
      <c r="D22" s="100">
        <v>2000</v>
      </c>
      <c r="E22" s="100"/>
      <c r="F22" s="100"/>
      <c r="G22" s="100">
        <v>2883.1168831168829</v>
      </c>
      <c r="H22" s="101">
        <v>3000</v>
      </c>
      <c r="I22" s="101">
        <v>2500</v>
      </c>
      <c r="J22" s="101">
        <v>2000</v>
      </c>
      <c r="L22" s="110">
        <v>2177.7777777777778</v>
      </c>
      <c r="M22" s="100">
        <v>3000</v>
      </c>
      <c r="N22" s="100">
        <v>300</v>
      </c>
      <c r="O22" s="100">
        <v>2000</v>
      </c>
      <c r="P22" s="100">
        <v>5000</v>
      </c>
      <c r="Q22" s="100" t="s">
        <v>715</v>
      </c>
      <c r="R22" s="100">
        <v>571.56509383384162</v>
      </c>
      <c r="S22" s="100" t="s">
        <v>716</v>
      </c>
      <c r="T22" s="100"/>
      <c r="U22" s="100">
        <v>1000</v>
      </c>
      <c r="V22" s="100"/>
      <c r="W22" s="101">
        <v>3000</v>
      </c>
      <c r="X22" s="101">
        <v>2000</v>
      </c>
      <c r="Y22" s="101">
        <v>100</v>
      </c>
      <c r="AA22" s="100">
        <v>500</v>
      </c>
      <c r="AB22" s="100">
        <v>558.13612076072695</v>
      </c>
      <c r="AC22" s="100">
        <v>762</v>
      </c>
      <c r="AD22" s="100"/>
      <c r="AE22" s="100"/>
      <c r="AF22" s="100"/>
      <c r="AG22" s="100"/>
      <c r="AH22" s="100"/>
      <c r="AI22" s="101">
        <v>800</v>
      </c>
      <c r="AJ22" s="101">
        <v>650</v>
      </c>
      <c r="AK22" s="101">
        <v>500</v>
      </c>
    </row>
    <row r="23" spans="1:37">
      <c r="A23" s="90" t="s">
        <v>651</v>
      </c>
      <c r="C23" s="100">
        <v>1.1214285714285714</v>
      </c>
      <c r="D23" s="100"/>
      <c r="E23" s="100"/>
      <c r="F23" s="100"/>
      <c r="G23" s="100"/>
      <c r="H23" s="101">
        <v>1.1000000000000001</v>
      </c>
      <c r="I23" s="101">
        <v>1.1000000000000001</v>
      </c>
      <c r="J23" s="101">
        <v>1</v>
      </c>
      <c r="L23" s="100"/>
      <c r="M23" s="100"/>
      <c r="N23" s="100"/>
      <c r="O23" s="100">
        <v>1.5</v>
      </c>
      <c r="P23" s="100">
        <v>1.4</v>
      </c>
      <c r="Q23" s="100"/>
      <c r="R23" s="100">
        <v>1.6201336471606744</v>
      </c>
      <c r="S23" s="100"/>
      <c r="T23" s="100"/>
      <c r="U23" s="100"/>
      <c r="V23" s="100"/>
      <c r="W23" s="101">
        <v>1.6</v>
      </c>
      <c r="X23" s="101">
        <v>1.4</v>
      </c>
      <c r="Y23" s="101">
        <v>1.2</v>
      </c>
      <c r="AA23" s="100"/>
      <c r="AB23" s="100">
        <v>1.9</v>
      </c>
      <c r="AC23" s="100"/>
      <c r="AD23" s="100">
        <v>1.1499999999999999</v>
      </c>
      <c r="AE23" s="100"/>
      <c r="AF23" s="100"/>
      <c r="AG23" s="100"/>
      <c r="AH23" s="100"/>
      <c r="AI23" s="101">
        <v>1.9</v>
      </c>
      <c r="AJ23" s="101">
        <v>1.1499999999999999</v>
      </c>
      <c r="AK23" s="101">
        <v>1</v>
      </c>
    </row>
    <row r="24" spans="1:37" ht="25">
      <c r="A24" s="90" t="s">
        <v>788</v>
      </c>
      <c r="C24" s="100"/>
      <c r="D24" s="100"/>
      <c r="E24" s="100"/>
      <c r="F24" s="100"/>
      <c r="G24" s="100"/>
      <c r="H24" s="101"/>
      <c r="I24" s="101"/>
      <c r="J24" s="101"/>
      <c r="L24" s="100" t="s">
        <v>717</v>
      </c>
      <c r="M24" s="100"/>
      <c r="N24" s="100"/>
      <c r="O24" s="100" t="s">
        <v>789</v>
      </c>
      <c r="P24" s="100" t="s">
        <v>718</v>
      </c>
      <c r="Q24" s="100" t="s">
        <v>719</v>
      </c>
      <c r="R24" s="105" t="s">
        <v>720</v>
      </c>
      <c r="S24" s="100" t="s">
        <v>699</v>
      </c>
      <c r="T24" s="100" t="s">
        <v>718</v>
      </c>
      <c r="U24" s="100"/>
      <c r="V24" s="100"/>
      <c r="W24" s="101" t="s">
        <v>790</v>
      </c>
      <c r="X24" s="101" t="s">
        <v>759</v>
      </c>
      <c r="Y24" s="101" t="s">
        <v>791</v>
      </c>
      <c r="AA24" s="100"/>
      <c r="AB24" s="111"/>
      <c r="AC24" s="100" t="s">
        <v>729</v>
      </c>
      <c r="AD24" s="100"/>
      <c r="AE24" s="100"/>
      <c r="AF24" s="100"/>
      <c r="AG24" s="100"/>
      <c r="AH24" s="100"/>
      <c r="AI24" s="101"/>
      <c r="AJ24" s="101"/>
      <c r="AK24" s="101"/>
    </row>
    <row r="25" spans="1:37" s="102" customFormat="1">
      <c r="A25" s="102" t="s">
        <v>668</v>
      </c>
      <c r="C25" s="106"/>
      <c r="D25" s="106"/>
      <c r="E25" s="106"/>
      <c r="F25" s="106"/>
      <c r="G25" s="106"/>
      <c r="H25" s="103"/>
      <c r="I25" s="106"/>
      <c r="J25" s="103"/>
      <c r="K25" s="104"/>
      <c r="L25" s="106"/>
      <c r="M25" s="106"/>
      <c r="N25" s="106"/>
      <c r="O25" s="106"/>
      <c r="P25" s="106"/>
      <c r="Q25" s="106"/>
      <c r="R25" s="106"/>
      <c r="S25" s="106"/>
      <c r="T25" s="106"/>
      <c r="U25" s="106"/>
      <c r="V25" s="106"/>
      <c r="W25" s="106"/>
      <c r="X25" s="106"/>
      <c r="Y25" s="103"/>
      <c r="Z25" s="104"/>
      <c r="AA25" s="106"/>
      <c r="AB25" s="106"/>
      <c r="AC25" s="106"/>
      <c r="AD25" s="106"/>
      <c r="AE25" s="106"/>
      <c r="AF25" s="106"/>
      <c r="AG25" s="114"/>
      <c r="AH25" s="114"/>
      <c r="AI25" s="106"/>
      <c r="AJ25" s="106"/>
      <c r="AK25" s="106"/>
    </row>
    <row r="26" spans="1:37">
      <c r="A26" s="90" t="s">
        <v>654</v>
      </c>
      <c r="C26" s="100" t="s">
        <v>51</v>
      </c>
      <c r="D26" s="100" t="s">
        <v>564</v>
      </c>
      <c r="E26" s="100"/>
      <c r="F26" s="100"/>
      <c r="G26" s="100"/>
      <c r="H26" s="101" t="s">
        <v>698</v>
      </c>
      <c r="I26" s="101" t="s">
        <v>698</v>
      </c>
      <c r="J26" s="101" t="s">
        <v>698</v>
      </c>
      <c r="L26" s="100" t="s">
        <v>698</v>
      </c>
      <c r="M26" s="100" t="s">
        <v>698</v>
      </c>
      <c r="N26" s="100" t="s">
        <v>698</v>
      </c>
      <c r="O26" s="100" t="s">
        <v>564</v>
      </c>
      <c r="P26" s="100" t="s">
        <v>564</v>
      </c>
      <c r="Q26" s="100" t="s">
        <v>564</v>
      </c>
      <c r="R26" s="100" t="s">
        <v>564</v>
      </c>
      <c r="S26" s="100"/>
      <c r="T26" s="100" t="s">
        <v>698</v>
      </c>
      <c r="U26" s="100" t="s">
        <v>564</v>
      </c>
      <c r="V26" s="100" t="s">
        <v>698</v>
      </c>
      <c r="W26" s="101" t="s">
        <v>698</v>
      </c>
      <c r="X26" s="101" t="s">
        <v>698</v>
      </c>
      <c r="Y26" s="101" t="s">
        <v>698</v>
      </c>
      <c r="AA26" s="100"/>
      <c r="AB26" s="100" t="s">
        <v>564</v>
      </c>
      <c r="AC26" s="100"/>
      <c r="AD26" s="100"/>
      <c r="AE26" s="100" t="s">
        <v>564</v>
      </c>
      <c r="AF26" s="100" t="s">
        <v>564</v>
      </c>
      <c r="AG26" s="100"/>
      <c r="AH26" s="100"/>
      <c r="AI26" s="101" t="s">
        <v>564</v>
      </c>
      <c r="AJ26" s="101" t="s">
        <v>564</v>
      </c>
      <c r="AK26" s="101" t="s">
        <v>564</v>
      </c>
    </row>
    <row r="27" spans="1:37">
      <c r="A27" s="90" t="s">
        <v>655</v>
      </c>
      <c r="C27" s="100">
        <v>26008.230452674899</v>
      </c>
      <c r="D27" s="100">
        <v>30000</v>
      </c>
      <c r="E27" s="100"/>
      <c r="F27" s="100"/>
      <c r="G27" s="100"/>
      <c r="H27" s="101">
        <v>30000</v>
      </c>
      <c r="I27" s="101">
        <v>27500</v>
      </c>
      <c r="J27" s="101">
        <v>25000</v>
      </c>
      <c r="L27" s="100">
        <v>100000</v>
      </c>
      <c r="M27" s="100">
        <v>100000</v>
      </c>
      <c r="N27" s="100">
        <v>100000</v>
      </c>
      <c r="O27" s="100">
        <v>76.948051948051955</v>
      </c>
      <c r="P27" s="100">
        <v>63750</v>
      </c>
      <c r="Q27" s="100">
        <v>10142.857142857143</v>
      </c>
      <c r="R27" s="100">
        <v>31292.261021990762</v>
      </c>
      <c r="S27" s="100"/>
      <c r="T27" s="100"/>
      <c r="U27" s="100"/>
      <c r="V27" s="100">
        <v>12000</v>
      </c>
      <c r="W27" s="101">
        <v>100000</v>
      </c>
      <c r="X27" s="101">
        <v>60000</v>
      </c>
      <c r="Y27" s="101">
        <v>10000</v>
      </c>
      <c r="AA27" s="100"/>
      <c r="AB27" s="100">
        <v>31112.923638354863</v>
      </c>
      <c r="AC27" s="100"/>
      <c r="AD27" s="100"/>
      <c r="AE27" s="100">
        <v>24857.142857142859</v>
      </c>
      <c r="AF27" s="100">
        <v>23246.354525280418</v>
      </c>
      <c r="AG27" s="100"/>
      <c r="AH27" s="100"/>
      <c r="AI27" s="101">
        <v>31000</v>
      </c>
      <c r="AJ27" s="101">
        <v>25000</v>
      </c>
      <c r="AK27" s="101">
        <v>2300</v>
      </c>
    </row>
    <row r="28" spans="1:37">
      <c r="A28" s="90" t="s">
        <v>651</v>
      </c>
      <c r="C28" s="100">
        <v>2.5</v>
      </c>
      <c r="D28" s="100">
        <v>4</v>
      </c>
      <c r="E28" s="111"/>
      <c r="F28" s="100"/>
      <c r="G28" s="100"/>
      <c r="H28" s="101">
        <v>4</v>
      </c>
      <c r="I28" s="101">
        <v>3</v>
      </c>
      <c r="J28" s="101">
        <v>2.5</v>
      </c>
      <c r="L28" s="100"/>
      <c r="M28" s="100"/>
      <c r="N28" s="100"/>
      <c r="O28" s="100">
        <v>1.5</v>
      </c>
      <c r="P28" s="100"/>
      <c r="Q28" s="100"/>
      <c r="R28" s="100"/>
      <c r="S28" s="100"/>
      <c r="T28" s="100"/>
      <c r="U28" s="100"/>
      <c r="V28" s="100"/>
      <c r="W28" s="101">
        <v>1.5</v>
      </c>
      <c r="X28" s="101">
        <v>1.25</v>
      </c>
      <c r="Y28" s="101">
        <v>1</v>
      </c>
      <c r="AA28" s="100"/>
      <c r="AB28" s="100">
        <v>1.9</v>
      </c>
      <c r="AC28" s="100"/>
      <c r="AD28" s="100"/>
      <c r="AE28" s="100"/>
      <c r="AF28" s="100"/>
      <c r="AG28" s="100"/>
      <c r="AH28" s="100"/>
      <c r="AI28" s="101">
        <v>1.9</v>
      </c>
      <c r="AJ28" s="101">
        <v>1.9</v>
      </c>
      <c r="AK28" s="101">
        <v>1.9</v>
      </c>
    </row>
    <row r="29" spans="1:37">
      <c r="A29" s="90" t="s">
        <v>788</v>
      </c>
      <c r="C29" s="100"/>
      <c r="D29" s="100"/>
      <c r="E29" s="111"/>
      <c r="F29" s="100"/>
      <c r="G29" s="100"/>
      <c r="H29" s="101"/>
      <c r="I29" s="101"/>
      <c r="J29" s="101"/>
      <c r="L29" s="100"/>
      <c r="M29" s="100"/>
      <c r="N29" s="100"/>
      <c r="O29" s="100"/>
      <c r="P29" s="100"/>
      <c r="Q29" s="100"/>
      <c r="R29" s="100"/>
      <c r="S29" s="100"/>
      <c r="T29" s="100"/>
      <c r="U29" s="100"/>
      <c r="V29" s="100"/>
      <c r="W29" s="101"/>
      <c r="X29" s="101"/>
      <c r="Y29" s="101"/>
      <c r="AA29" s="100"/>
      <c r="AB29" s="100"/>
      <c r="AC29" s="100"/>
      <c r="AD29" s="100"/>
      <c r="AE29" s="100"/>
      <c r="AF29" s="100"/>
      <c r="AG29" s="100"/>
      <c r="AH29" s="100"/>
      <c r="AI29" s="101"/>
      <c r="AJ29" s="101"/>
      <c r="AK29" s="101"/>
    </row>
    <row r="30" spans="1:37" s="102" customFormat="1">
      <c r="A30" s="102" t="s">
        <v>667</v>
      </c>
      <c r="C30" s="106"/>
      <c r="D30" s="106"/>
      <c r="E30" s="106"/>
      <c r="F30" s="106"/>
      <c r="G30" s="106"/>
      <c r="H30" s="103"/>
      <c r="I30" s="106"/>
      <c r="J30" s="103"/>
      <c r="K30" s="104"/>
      <c r="L30" s="106"/>
      <c r="M30" s="106"/>
      <c r="N30" s="106"/>
      <c r="O30" s="106"/>
      <c r="P30" s="106"/>
      <c r="Q30" s="106"/>
      <c r="R30" s="106"/>
      <c r="S30" s="106"/>
      <c r="T30" s="106"/>
      <c r="U30" s="106"/>
      <c r="V30" s="106"/>
      <c r="W30" s="106"/>
      <c r="X30" s="106"/>
      <c r="Y30" s="103"/>
      <c r="Z30" s="104"/>
      <c r="AA30" s="106"/>
      <c r="AB30" s="106"/>
      <c r="AC30" s="106"/>
      <c r="AD30" s="106"/>
      <c r="AE30" s="106"/>
      <c r="AF30" s="106"/>
      <c r="AG30" s="114"/>
      <c r="AH30" s="114"/>
      <c r="AI30" s="106"/>
      <c r="AJ30" s="106"/>
      <c r="AK30" s="106"/>
    </row>
    <row r="31" spans="1:37">
      <c r="A31" s="90" t="s">
        <v>792</v>
      </c>
      <c r="C31" s="100">
        <v>0.87</v>
      </c>
      <c r="D31" s="100">
        <v>1.8</v>
      </c>
      <c r="E31" s="100"/>
      <c r="F31" s="100"/>
      <c r="G31" s="100"/>
      <c r="H31" s="101">
        <v>1.8</v>
      </c>
      <c r="I31" s="101">
        <v>1.3</v>
      </c>
      <c r="J31" s="101">
        <v>0.9</v>
      </c>
      <c r="L31" s="100">
        <v>3.4829059829059834</v>
      </c>
      <c r="M31" s="100">
        <v>2.7027027027027026</v>
      </c>
      <c r="N31" s="100">
        <v>2.1621621621621623</v>
      </c>
      <c r="O31" s="100">
        <v>1.1000000000000001</v>
      </c>
      <c r="P31" s="100"/>
      <c r="Q31" s="100"/>
      <c r="R31" s="100">
        <v>0.55251292403938024</v>
      </c>
      <c r="S31" s="100"/>
      <c r="T31" s="100"/>
      <c r="U31" s="100"/>
      <c r="V31" s="100"/>
      <c r="W31" s="101">
        <v>3.5</v>
      </c>
      <c r="X31" s="101">
        <v>2</v>
      </c>
      <c r="Y31" s="101">
        <v>0.5</v>
      </c>
      <c r="AA31" s="100">
        <v>2.2999999999999998</v>
      </c>
      <c r="AB31" s="100">
        <v>4.1257378863954344</v>
      </c>
      <c r="AC31" s="105"/>
      <c r="AD31" s="100"/>
      <c r="AE31" s="100"/>
      <c r="AF31" s="100"/>
      <c r="AG31" s="100"/>
      <c r="AH31" s="100"/>
      <c r="AI31" s="101">
        <v>4.0999999999999996</v>
      </c>
      <c r="AJ31" s="101">
        <v>3</v>
      </c>
      <c r="AK31" s="101">
        <v>2.2999999999999998</v>
      </c>
    </row>
    <row r="32" spans="1:37">
      <c r="A32" s="90" t="s">
        <v>793</v>
      </c>
      <c r="C32" s="100">
        <v>0.26</v>
      </c>
      <c r="D32" s="100"/>
      <c r="E32" s="100"/>
      <c r="F32" s="100"/>
      <c r="G32" s="100"/>
      <c r="H32" s="101">
        <v>0.26</v>
      </c>
      <c r="I32" s="101">
        <v>0.26</v>
      </c>
      <c r="J32" s="101">
        <v>0.26</v>
      </c>
      <c r="L32" s="100">
        <v>0.85470085470085477</v>
      </c>
      <c r="M32" s="100">
        <v>0.12162162162162163</v>
      </c>
      <c r="N32" s="100">
        <v>0.24324324324324326</v>
      </c>
      <c r="O32" s="100"/>
      <c r="P32" s="100"/>
      <c r="Q32" s="100"/>
      <c r="R32" s="100">
        <v>0.20957386773907527</v>
      </c>
      <c r="S32" s="100"/>
      <c r="T32" s="100"/>
      <c r="U32" s="100"/>
      <c r="V32" s="100"/>
      <c r="W32" s="101">
        <v>0.9</v>
      </c>
      <c r="X32" s="101">
        <v>0.3</v>
      </c>
      <c r="Y32" s="101">
        <v>0.1</v>
      </c>
      <c r="AA32" s="100"/>
      <c r="AB32" s="112">
        <v>0.2482744922786633</v>
      </c>
      <c r="AC32" s="100"/>
      <c r="AD32" s="100"/>
      <c r="AE32" s="100"/>
      <c r="AF32" s="100"/>
      <c r="AG32" s="100"/>
      <c r="AH32" s="100"/>
      <c r="AI32" s="113">
        <v>0.25</v>
      </c>
      <c r="AJ32" s="113">
        <v>0.25</v>
      </c>
      <c r="AK32" s="113">
        <v>0.25</v>
      </c>
    </row>
    <row r="33" spans="1:37">
      <c r="A33" s="90" t="s">
        <v>794</v>
      </c>
      <c r="C33" s="100"/>
      <c r="D33" s="100">
        <v>3.6000000000000004E-2</v>
      </c>
      <c r="E33" s="100"/>
      <c r="F33" s="100"/>
      <c r="G33" s="100"/>
      <c r="H33" s="101">
        <v>3.6000000000000004E-2</v>
      </c>
      <c r="I33" s="101">
        <v>3.6000000000000004E-2</v>
      </c>
      <c r="J33" s="101">
        <v>3.6000000000000004E-2</v>
      </c>
      <c r="L33" s="100">
        <v>6.6699999999999995E-2</v>
      </c>
      <c r="M33" s="100"/>
      <c r="N33" s="100"/>
      <c r="O33" s="100">
        <v>0.02</v>
      </c>
      <c r="P33" s="100"/>
      <c r="Q33" s="100"/>
      <c r="R33" s="100"/>
      <c r="S33" s="100"/>
      <c r="T33" s="100"/>
      <c r="U33" s="100"/>
      <c r="V33" s="100"/>
      <c r="W33" s="101">
        <v>0.06</v>
      </c>
      <c r="X33" s="101">
        <v>0.04</v>
      </c>
      <c r="Y33" s="101">
        <v>0.02</v>
      </c>
      <c r="AA33" s="100">
        <v>1.9</v>
      </c>
      <c r="AB33" s="100">
        <v>9.8579577816528072</v>
      </c>
      <c r="AC33" s="100"/>
      <c r="AD33" s="100"/>
      <c r="AE33" s="100"/>
      <c r="AF33" s="100"/>
      <c r="AG33" s="100"/>
      <c r="AH33" s="100"/>
      <c r="AI33" s="101">
        <v>10</v>
      </c>
      <c r="AJ33" s="101">
        <v>5</v>
      </c>
      <c r="AK33" s="101">
        <v>1</v>
      </c>
    </row>
    <row r="36" spans="1:37">
      <c r="A36" s="93" t="s">
        <v>795</v>
      </c>
      <c r="B36" s="97"/>
      <c r="C36" s="329" t="s">
        <v>476</v>
      </c>
      <c r="D36" s="329"/>
      <c r="E36" s="329"/>
      <c r="F36" s="329"/>
      <c r="G36" s="329"/>
      <c r="H36" s="329"/>
      <c r="K36" s="329" t="s">
        <v>474</v>
      </c>
      <c r="L36" s="329"/>
      <c r="M36" s="329"/>
      <c r="N36" s="329"/>
      <c r="O36" s="329"/>
      <c r="P36" s="329"/>
      <c r="Q36" s="329"/>
      <c r="R36" s="329"/>
      <c r="S36" s="329"/>
      <c r="T36" s="329"/>
      <c r="U36" s="329"/>
      <c r="V36" s="329"/>
      <c r="W36" s="329"/>
      <c r="Y36" s="329" t="s">
        <v>796</v>
      </c>
      <c r="Z36" s="329"/>
      <c r="AA36" s="329"/>
      <c r="AB36" s="329"/>
      <c r="AC36" s="329"/>
      <c r="AD36" s="329"/>
      <c r="AE36" s="329"/>
      <c r="AF36" s="329"/>
    </row>
    <row r="37" spans="1:37">
      <c r="A37" s="100" t="s">
        <v>649</v>
      </c>
      <c r="B37" s="98"/>
      <c r="C37" s="99" t="s">
        <v>921</v>
      </c>
      <c r="D37" s="100" t="s">
        <v>993</v>
      </c>
      <c r="E37" s="100" t="s">
        <v>935</v>
      </c>
      <c r="F37" s="101" t="s">
        <v>1368</v>
      </c>
      <c r="G37" s="101" t="s">
        <v>1366</v>
      </c>
      <c r="H37" s="101" t="s">
        <v>498</v>
      </c>
      <c r="K37" s="99" t="s">
        <v>984</v>
      </c>
      <c r="L37" s="99" t="s">
        <v>985</v>
      </c>
      <c r="M37" s="99" t="s">
        <v>972</v>
      </c>
      <c r="N37" s="100" t="s">
        <v>994</v>
      </c>
      <c r="O37" s="100" t="s">
        <v>1105</v>
      </c>
      <c r="P37" s="100" t="s">
        <v>986</v>
      </c>
      <c r="Q37" s="100" t="s">
        <v>1106</v>
      </c>
      <c r="R37" s="101" t="s">
        <v>1368</v>
      </c>
      <c r="S37" s="101" t="s">
        <v>1366</v>
      </c>
      <c r="T37" s="101" t="s">
        <v>498</v>
      </c>
      <c r="U37" s="101" t="s">
        <v>1369</v>
      </c>
      <c r="V37" s="101" t="s">
        <v>1370</v>
      </c>
      <c r="W37" s="101" t="s">
        <v>1371</v>
      </c>
      <c r="Y37" s="99" t="s">
        <v>998</v>
      </c>
      <c r="Z37" s="99" t="s">
        <v>492</v>
      </c>
      <c r="AA37" s="100" t="s">
        <v>993</v>
      </c>
      <c r="AB37" s="100" t="s">
        <v>1000</v>
      </c>
      <c r="AC37" s="100" t="s">
        <v>997</v>
      </c>
      <c r="AD37" s="101" t="s">
        <v>1368</v>
      </c>
      <c r="AE37" s="101" t="s">
        <v>1366</v>
      </c>
      <c r="AF37" s="101" t="s">
        <v>498</v>
      </c>
    </row>
    <row r="38" spans="1:37" s="102" customFormat="1">
      <c r="A38" s="179" t="s">
        <v>1088</v>
      </c>
      <c r="C38" s="103"/>
      <c r="D38" s="103"/>
      <c r="E38" s="103"/>
      <c r="F38" s="103"/>
      <c r="G38" s="103"/>
      <c r="H38" s="103"/>
      <c r="I38" s="103"/>
      <c r="J38" s="103"/>
      <c r="K38" s="104"/>
      <c r="L38" s="103"/>
      <c r="M38" s="103"/>
      <c r="N38" s="103"/>
      <c r="O38" s="103"/>
      <c r="P38" s="103"/>
      <c r="Q38" s="103"/>
      <c r="R38" s="103"/>
      <c r="S38" s="103"/>
      <c r="T38" s="103"/>
      <c r="U38" s="103"/>
      <c r="V38" s="103"/>
      <c r="W38" s="103"/>
      <c r="X38" s="103"/>
      <c r="Y38" s="103"/>
      <c r="Z38" s="104"/>
      <c r="AA38" s="103"/>
      <c r="AB38" s="103"/>
      <c r="AC38" s="103"/>
      <c r="AD38" s="103"/>
      <c r="AE38" s="103"/>
      <c r="AF38" s="103"/>
      <c r="AG38" s="103"/>
      <c r="AH38" s="103"/>
      <c r="AI38" s="103"/>
    </row>
    <row r="39" spans="1:37" s="98" customFormat="1" ht="11">
      <c r="A39" s="98" t="s">
        <v>1089</v>
      </c>
      <c r="C39" s="99">
        <v>4.3999999999999997E-2</v>
      </c>
      <c r="D39" s="100" t="s">
        <v>825</v>
      </c>
      <c r="E39" s="100" t="s">
        <v>825</v>
      </c>
      <c r="F39" s="101">
        <v>4.3999999999999997E-2</v>
      </c>
      <c r="G39" s="101">
        <v>4.3999999999999997E-2</v>
      </c>
      <c r="H39" s="101">
        <v>4.3999999999999997E-2</v>
      </c>
      <c r="K39" s="99">
        <v>2.1999999999999999E-2</v>
      </c>
      <c r="L39" s="99">
        <v>2.1999999999999999E-2</v>
      </c>
      <c r="M39" s="100" t="s">
        <v>1093</v>
      </c>
      <c r="N39" s="100">
        <v>0.2</v>
      </c>
      <c r="O39" s="99" t="s">
        <v>825</v>
      </c>
      <c r="P39" s="100">
        <v>2.3E-2</v>
      </c>
      <c r="Q39" s="99" t="s">
        <v>1107</v>
      </c>
      <c r="R39" s="101">
        <v>0.02</v>
      </c>
      <c r="S39" s="101">
        <v>0.03</v>
      </c>
      <c r="T39" s="101">
        <v>0.04</v>
      </c>
      <c r="U39" s="101">
        <v>1.4999999999999999E-2</v>
      </c>
      <c r="V39" s="101">
        <v>2.3E-2</v>
      </c>
      <c r="W39" s="101">
        <v>0.2</v>
      </c>
      <c r="Y39" s="98">
        <v>7.0000000000000007E-2</v>
      </c>
      <c r="Z39" s="98">
        <v>0.02</v>
      </c>
      <c r="AA39" s="99">
        <v>4.65E-2</v>
      </c>
      <c r="AB39" s="100" t="s">
        <v>825</v>
      </c>
      <c r="AC39" s="100" t="s">
        <v>825</v>
      </c>
      <c r="AD39" s="101">
        <v>0.02</v>
      </c>
      <c r="AE39" s="101">
        <v>4.65E-2</v>
      </c>
      <c r="AF39" s="101">
        <v>7.0000000000000007E-2</v>
      </c>
    </row>
    <row r="40" spans="1:37" s="98" customFormat="1" ht="11">
      <c r="A40" s="98" t="s">
        <v>1090</v>
      </c>
      <c r="C40" s="99">
        <v>646</v>
      </c>
      <c r="D40" s="100" t="s">
        <v>825</v>
      </c>
      <c r="E40" s="100" t="s">
        <v>825</v>
      </c>
      <c r="F40" s="101">
        <v>646</v>
      </c>
      <c r="G40" s="101">
        <v>646</v>
      </c>
      <c r="H40" s="101">
        <v>646</v>
      </c>
      <c r="K40" s="99">
        <v>668</v>
      </c>
      <c r="L40" s="99">
        <v>668</v>
      </c>
      <c r="M40" s="100">
        <v>259</v>
      </c>
      <c r="N40" s="100">
        <v>640</v>
      </c>
      <c r="O40" s="99" t="s">
        <v>825</v>
      </c>
      <c r="P40" s="100" t="s">
        <v>1104</v>
      </c>
      <c r="Q40" s="99">
        <v>380</v>
      </c>
      <c r="R40" s="185">
        <f>AVERAGE(668,668,259)</f>
        <v>531.66666666666663</v>
      </c>
      <c r="S40" s="185">
        <f t="shared" ref="S40:T40" si="2">AVERAGE(668,668,259)</f>
        <v>531.66666666666663</v>
      </c>
      <c r="T40" s="185">
        <f t="shared" si="2"/>
        <v>531.66666666666663</v>
      </c>
      <c r="U40" s="101">
        <f>AVERAGE(640,212,291,380)</f>
        <v>380.75</v>
      </c>
      <c r="V40" s="101">
        <f t="shared" ref="V40:W40" si="3">AVERAGE(640,212,291,380)</f>
        <v>380.75</v>
      </c>
      <c r="W40" s="101">
        <f t="shared" si="3"/>
        <v>380.75</v>
      </c>
      <c r="Y40" s="98">
        <v>33</v>
      </c>
      <c r="Z40" s="98">
        <v>8</v>
      </c>
      <c r="AA40" s="99" t="s">
        <v>1103</v>
      </c>
      <c r="AB40" s="100" t="s">
        <v>825</v>
      </c>
      <c r="AC40" s="100" t="s">
        <v>825</v>
      </c>
      <c r="AD40" s="185">
        <f>AVERAGE(8,33,32,70)</f>
        <v>35.75</v>
      </c>
      <c r="AE40" s="185">
        <f t="shared" ref="AE40:AF40" si="4">AVERAGE(8,33,32,70)</f>
        <v>35.75</v>
      </c>
      <c r="AF40" s="185">
        <f t="shared" si="4"/>
        <v>35.75</v>
      </c>
    </row>
    <row r="41" spans="1:37" s="102" customFormat="1">
      <c r="A41" s="114" t="s">
        <v>650</v>
      </c>
      <c r="C41" s="103"/>
      <c r="D41" s="103"/>
      <c r="E41" s="103"/>
      <c r="F41" s="103"/>
      <c r="G41" s="103"/>
      <c r="H41" s="103"/>
      <c r="I41" s="104"/>
      <c r="J41" s="104"/>
      <c r="K41" s="103"/>
      <c r="L41" s="103"/>
      <c r="M41" s="103"/>
      <c r="N41" s="103"/>
      <c r="O41" s="103"/>
      <c r="P41" s="103"/>
      <c r="Q41" s="103"/>
      <c r="R41" s="103"/>
      <c r="S41" s="103"/>
      <c r="T41" s="103"/>
      <c r="U41" s="103"/>
      <c r="V41" s="114"/>
      <c r="W41" s="114"/>
      <c r="Y41" s="103"/>
      <c r="Z41" s="103"/>
      <c r="AA41" s="103"/>
      <c r="AB41" s="103"/>
      <c r="AC41" s="103"/>
      <c r="AD41" s="103"/>
      <c r="AE41" s="103"/>
      <c r="AF41" s="103"/>
      <c r="AG41" s="104"/>
      <c r="AH41" s="104"/>
      <c r="AI41" s="104"/>
    </row>
    <row r="42" spans="1:37" ht="25">
      <c r="A42" s="92" t="s">
        <v>679</v>
      </c>
      <c r="C42" s="105" t="s">
        <v>797</v>
      </c>
      <c r="D42" s="100" t="s">
        <v>730</v>
      </c>
      <c r="E42" s="100"/>
      <c r="F42" s="101" t="s">
        <v>730</v>
      </c>
      <c r="G42" s="101" t="s">
        <v>752</v>
      </c>
      <c r="H42" s="101" t="s">
        <v>797</v>
      </c>
      <c r="K42" s="105" t="s">
        <v>798</v>
      </c>
      <c r="L42" s="100" t="s">
        <v>799</v>
      </c>
      <c r="M42" s="105" t="s">
        <v>733</v>
      </c>
      <c r="N42" s="105" t="s">
        <v>800</v>
      </c>
      <c r="O42" s="105" t="s">
        <v>734</v>
      </c>
      <c r="P42" s="105" t="s">
        <v>735</v>
      </c>
      <c r="Q42" s="105" t="s">
        <v>736</v>
      </c>
      <c r="R42" s="107" t="s">
        <v>800</v>
      </c>
      <c r="S42" s="107" t="s">
        <v>752</v>
      </c>
      <c r="T42" s="107" t="s">
        <v>801</v>
      </c>
      <c r="U42" s="107" t="s">
        <v>800</v>
      </c>
      <c r="V42" s="107" t="s">
        <v>752</v>
      </c>
      <c r="W42" s="107" t="s">
        <v>801</v>
      </c>
      <c r="Y42" s="100"/>
      <c r="Z42" s="100" t="s">
        <v>742</v>
      </c>
      <c r="AA42" s="105" t="s">
        <v>802</v>
      </c>
      <c r="AB42" s="100"/>
      <c r="AC42" s="105" t="s">
        <v>743</v>
      </c>
      <c r="AD42" s="101" t="s">
        <v>803</v>
      </c>
      <c r="AE42" s="101" t="s">
        <v>804</v>
      </c>
      <c r="AF42" s="101" t="s">
        <v>805</v>
      </c>
    </row>
    <row r="43" spans="1:37">
      <c r="A43" s="92" t="s">
        <v>684</v>
      </c>
      <c r="C43" s="105" t="s">
        <v>500</v>
      </c>
      <c r="D43" s="105" t="s">
        <v>500</v>
      </c>
      <c r="E43" s="100"/>
      <c r="F43" s="101" t="s">
        <v>500</v>
      </c>
      <c r="G43" s="101" t="s">
        <v>500</v>
      </c>
      <c r="H43" s="101" t="s">
        <v>500</v>
      </c>
      <c r="K43" s="105" t="s">
        <v>806</v>
      </c>
      <c r="L43" s="105" t="s">
        <v>806</v>
      </c>
      <c r="M43" s="105" t="s">
        <v>737</v>
      </c>
      <c r="N43" s="100" t="s">
        <v>702</v>
      </c>
      <c r="O43" s="100" t="s">
        <v>500</v>
      </c>
      <c r="P43" s="100" t="s">
        <v>686</v>
      </c>
      <c r="Q43" s="100" t="s">
        <v>702</v>
      </c>
      <c r="R43" s="101" t="s">
        <v>702</v>
      </c>
      <c r="S43" s="101" t="s">
        <v>702</v>
      </c>
      <c r="T43" s="101" t="s">
        <v>702</v>
      </c>
      <c r="U43" s="101" t="s">
        <v>702</v>
      </c>
      <c r="V43" s="101" t="s">
        <v>702</v>
      </c>
      <c r="W43" s="101" t="s">
        <v>702</v>
      </c>
      <c r="Y43" s="100" t="s">
        <v>564</v>
      </c>
      <c r="Z43" s="100" t="s">
        <v>807</v>
      </c>
      <c r="AA43" s="100" t="s">
        <v>500</v>
      </c>
      <c r="AB43" s="100"/>
      <c r="AC43" s="100" t="s">
        <v>808</v>
      </c>
      <c r="AD43" s="101" t="s">
        <v>1039</v>
      </c>
      <c r="AE43" s="101" t="s">
        <v>1039</v>
      </c>
      <c r="AF43" s="101" t="s">
        <v>1039</v>
      </c>
    </row>
    <row r="44" spans="1:37">
      <c r="A44" s="92" t="s">
        <v>688</v>
      </c>
      <c r="C44" s="100">
        <v>185.77777777777777</v>
      </c>
      <c r="D44" s="100">
        <v>435</v>
      </c>
      <c r="E44" s="100"/>
      <c r="F44" s="101">
        <v>450</v>
      </c>
      <c r="G44" s="101">
        <v>350</v>
      </c>
      <c r="H44" s="101">
        <v>180</v>
      </c>
      <c r="K44" s="109">
        <v>303.68421052631578</v>
      </c>
      <c r="L44" s="109">
        <v>303.68421052631578</v>
      </c>
      <c r="M44" s="100">
        <v>200</v>
      </c>
      <c r="N44" s="100">
        <v>320</v>
      </c>
      <c r="O44" s="100">
        <v>210</v>
      </c>
      <c r="P44" s="100">
        <v>410</v>
      </c>
      <c r="Q44" s="100">
        <v>200</v>
      </c>
      <c r="R44" s="101">
        <v>400</v>
      </c>
      <c r="S44" s="101">
        <v>300</v>
      </c>
      <c r="T44" s="101">
        <v>200</v>
      </c>
      <c r="U44" s="101">
        <v>400</v>
      </c>
      <c r="V44" s="101">
        <v>300</v>
      </c>
      <c r="W44" s="101">
        <v>200</v>
      </c>
      <c r="Y44" s="100">
        <v>564.60674157303367</v>
      </c>
      <c r="Z44" s="100" t="s">
        <v>744</v>
      </c>
      <c r="AA44" s="100" t="s">
        <v>745</v>
      </c>
      <c r="AB44" s="100"/>
      <c r="AC44" s="100">
        <v>300</v>
      </c>
      <c r="AD44" s="101">
        <v>550</v>
      </c>
      <c r="AE44" s="101">
        <v>400</v>
      </c>
      <c r="AF44" s="101">
        <v>300</v>
      </c>
    </row>
    <row r="45" spans="1:37">
      <c r="A45" s="92" t="s">
        <v>651</v>
      </c>
      <c r="C45" s="100"/>
      <c r="D45" s="100"/>
      <c r="E45" s="100"/>
      <c r="F45" s="101"/>
      <c r="G45" s="101"/>
      <c r="H45" s="101"/>
      <c r="K45" s="100"/>
      <c r="L45" s="100"/>
      <c r="M45" s="100"/>
      <c r="N45" s="100"/>
      <c r="O45" s="100">
        <v>1.6</v>
      </c>
      <c r="P45" s="100"/>
      <c r="Q45" s="100"/>
      <c r="R45" s="101">
        <v>1.6</v>
      </c>
      <c r="S45" s="101">
        <v>1.3</v>
      </c>
      <c r="T45" s="101">
        <v>1</v>
      </c>
      <c r="U45" s="101">
        <v>1.6</v>
      </c>
      <c r="V45" s="101">
        <v>1.3</v>
      </c>
      <c r="W45" s="101">
        <v>1</v>
      </c>
      <c r="Y45" s="100"/>
      <c r="Z45" s="100"/>
      <c r="AA45" s="100"/>
      <c r="AB45" s="100"/>
      <c r="AC45" s="100"/>
      <c r="AD45" s="101"/>
      <c r="AE45" s="101"/>
      <c r="AF45" s="101"/>
    </row>
    <row r="46" spans="1:37" s="102" customFormat="1">
      <c r="A46" s="114" t="s">
        <v>653</v>
      </c>
      <c r="C46" s="106"/>
      <c r="D46" s="106"/>
      <c r="E46" s="106"/>
      <c r="F46" s="106"/>
      <c r="G46" s="106"/>
      <c r="H46" s="106"/>
      <c r="I46" s="104"/>
      <c r="J46" s="104"/>
      <c r="K46" s="106"/>
      <c r="L46" s="106"/>
      <c r="M46" s="106"/>
      <c r="N46" s="106"/>
      <c r="O46" s="106"/>
      <c r="P46" s="106"/>
      <c r="Q46" s="106"/>
      <c r="R46" s="106"/>
      <c r="S46" s="106"/>
      <c r="T46" s="106"/>
      <c r="U46" s="103"/>
      <c r="V46" s="114"/>
      <c r="W46" s="114"/>
      <c r="Y46" s="106"/>
      <c r="Z46" s="106"/>
      <c r="AA46" s="106"/>
      <c r="AB46" s="106"/>
      <c r="AC46" s="106"/>
      <c r="AD46" s="106"/>
      <c r="AE46" s="106"/>
      <c r="AF46" s="106"/>
      <c r="AG46" s="104"/>
      <c r="AH46" s="104"/>
      <c r="AI46" s="104"/>
    </row>
    <row r="47" spans="1:37" ht="25">
      <c r="A47" s="92" t="s">
        <v>679</v>
      </c>
      <c r="C47" s="105" t="s">
        <v>797</v>
      </c>
      <c r="D47" s="100" t="s">
        <v>730</v>
      </c>
      <c r="E47" s="100"/>
      <c r="F47" s="101" t="s">
        <v>730</v>
      </c>
      <c r="G47" s="101" t="s">
        <v>752</v>
      </c>
      <c r="H47" s="101" t="s">
        <v>797</v>
      </c>
      <c r="K47" s="105" t="s">
        <v>809</v>
      </c>
      <c r="L47" s="105" t="s">
        <v>810</v>
      </c>
      <c r="M47" s="105"/>
      <c r="N47" s="105" t="s">
        <v>800</v>
      </c>
      <c r="O47" s="105" t="s">
        <v>734</v>
      </c>
      <c r="P47" s="105" t="s">
        <v>735</v>
      </c>
      <c r="Q47" s="105" t="s">
        <v>738</v>
      </c>
      <c r="R47" s="107" t="s">
        <v>800</v>
      </c>
      <c r="S47" s="107" t="s">
        <v>752</v>
      </c>
      <c r="T47" s="107" t="s">
        <v>738</v>
      </c>
      <c r="U47" s="107" t="s">
        <v>800</v>
      </c>
      <c r="V47" s="107" t="s">
        <v>752</v>
      </c>
      <c r="W47" s="107" t="s">
        <v>738</v>
      </c>
      <c r="Y47" s="105"/>
      <c r="Z47" s="100" t="s">
        <v>746</v>
      </c>
      <c r="AA47" s="105" t="s">
        <v>811</v>
      </c>
      <c r="AB47" s="100"/>
      <c r="AC47" s="100"/>
      <c r="AD47" s="101" t="s">
        <v>746</v>
      </c>
      <c r="AE47" s="101" t="s">
        <v>746</v>
      </c>
      <c r="AF47" s="101" t="s">
        <v>746</v>
      </c>
    </row>
    <row r="48" spans="1:37">
      <c r="A48" s="92" t="s">
        <v>684</v>
      </c>
      <c r="C48" s="105" t="s">
        <v>500</v>
      </c>
      <c r="D48" s="105" t="s">
        <v>500</v>
      </c>
      <c r="E48" s="100"/>
      <c r="F48" s="101" t="s">
        <v>500</v>
      </c>
      <c r="G48" s="101" t="s">
        <v>500</v>
      </c>
      <c r="H48" s="101" t="s">
        <v>500</v>
      </c>
      <c r="K48" s="105" t="s">
        <v>806</v>
      </c>
      <c r="L48" s="100"/>
      <c r="M48" s="105"/>
      <c r="N48" s="100" t="s">
        <v>702</v>
      </c>
      <c r="O48" s="100" t="s">
        <v>500</v>
      </c>
      <c r="P48" s="100" t="s">
        <v>686</v>
      </c>
      <c r="Q48" s="100" t="s">
        <v>702</v>
      </c>
      <c r="R48" s="101" t="s">
        <v>702</v>
      </c>
      <c r="S48" s="101" t="s">
        <v>702</v>
      </c>
      <c r="T48" s="101" t="s">
        <v>702</v>
      </c>
      <c r="U48" s="101" t="s">
        <v>702</v>
      </c>
      <c r="V48" s="101" t="s">
        <v>702</v>
      </c>
      <c r="W48" s="101" t="s">
        <v>702</v>
      </c>
      <c r="Y48" s="100" t="s">
        <v>564</v>
      </c>
      <c r="Z48" s="100" t="s">
        <v>807</v>
      </c>
      <c r="AA48" s="100" t="s">
        <v>500</v>
      </c>
      <c r="AB48" s="100"/>
      <c r="AC48" s="100" t="s">
        <v>808</v>
      </c>
      <c r="AD48" s="101" t="s">
        <v>1039</v>
      </c>
      <c r="AE48" s="101" t="s">
        <v>1039</v>
      </c>
      <c r="AF48" s="101" t="s">
        <v>1039</v>
      </c>
    </row>
    <row r="49" spans="1:35">
      <c r="A49" s="92" t="s">
        <v>694</v>
      </c>
      <c r="C49" s="100">
        <v>185.77777777777777</v>
      </c>
      <c r="D49" s="100">
        <v>435</v>
      </c>
      <c r="E49" s="100"/>
      <c r="F49" s="101">
        <v>450</v>
      </c>
      <c r="G49" s="101">
        <v>350</v>
      </c>
      <c r="H49" s="101">
        <v>180</v>
      </c>
      <c r="K49" s="109">
        <v>303.68421052631578</v>
      </c>
      <c r="L49" s="109"/>
      <c r="M49" s="100"/>
      <c r="N49" s="100">
        <v>320</v>
      </c>
      <c r="O49" s="100">
        <v>210</v>
      </c>
      <c r="P49" s="100">
        <v>410</v>
      </c>
      <c r="Q49" s="100">
        <v>200</v>
      </c>
      <c r="R49" s="101">
        <v>400</v>
      </c>
      <c r="S49" s="101">
        <v>300</v>
      </c>
      <c r="T49" s="101">
        <v>200</v>
      </c>
      <c r="U49" s="101">
        <v>400</v>
      </c>
      <c r="V49" s="101">
        <v>300</v>
      </c>
      <c r="W49" s="101">
        <v>200</v>
      </c>
      <c r="Y49" s="100">
        <v>564.60674157303367</v>
      </c>
      <c r="Z49" s="100" t="s">
        <v>744</v>
      </c>
      <c r="AA49" s="100" t="s">
        <v>745</v>
      </c>
      <c r="AB49" s="100"/>
      <c r="AC49" s="100">
        <v>300</v>
      </c>
      <c r="AD49" s="101">
        <v>550</v>
      </c>
      <c r="AE49" s="101">
        <v>400</v>
      </c>
      <c r="AF49" s="101">
        <v>300</v>
      </c>
    </row>
    <row r="50" spans="1:35">
      <c r="A50" s="92" t="s">
        <v>651</v>
      </c>
      <c r="C50" s="100"/>
      <c r="D50" s="100"/>
      <c r="E50" s="100"/>
      <c r="F50" s="101"/>
      <c r="G50" s="101"/>
      <c r="H50" s="101"/>
      <c r="K50" s="100"/>
      <c r="L50" s="100"/>
      <c r="M50" s="100"/>
      <c r="N50" s="100"/>
      <c r="O50" s="100">
        <v>1.6</v>
      </c>
      <c r="P50" s="100"/>
      <c r="Q50" s="100"/>
      <c r="R50" s="101">
        <v>1.6</v>
      </c>
      <c r="S50" s="101">
        <v>1.3</v>
      </c>
      <c r="T50" s="101">
        <v>1</v>
      </c>
      <c r="U50" s="101">
        <v>1.6</v>
      </c>
      <c r="V50" s="101">
        <v>1.3</v>
      </c>
      <c r="W50" s="101">
        <v>1</v>
      </c>
      <c r="Y50" s="100"/>
      <c r="Z50" s="100"/>
      <c r="AA50" s="100"/>
      <c r="AB50" s="100"/>
      <c r="AC50" s="100"/>
      <c r="AD50" s="101"/>
      <c r="AE50" s="101"/>
      <c r="AF50" s="101"/>
    </row>
    <row r="51" spans="1:35" s="102" customFormat="1">
      <c r="A51" s="114" t="s">
        <v>661</v>
      </c>
      <c r="C51" s="106"/>
      <c r="D51" s="106"/>
      <c r="E51" s="106"/>
      <c r="F51" s="106"/>
      <c r="G51" s="106"/>
      <c r="H51" s="106"/>
      <c r="I51" s="104"/>
      <c r="J51" s="104"/>
      <c r="K51" s="106"/>
      <c r="L51" s="106"/>
      <c r="M51" s="106"/>
      <c r="N51" s="106"/>
      <c r="O51" s="106"/>
      <c r="P51" s="106"/>
      <c r="Q51" s="106"/>
      <c r="R51" s="106"/>
      <c r="S51" s="106"/>
      <c r="T51" s="106"/>
      <c r="U51" s="103"/>
      <c r="V51" s="114"/>
      <c r="W51" s="114"/>
      <c r="Y51" s="106"/>
      <c r="Z51" s="106"/>
      <c r="AA51" s="106"/>
      <c r="AB51" s="106"/>
      <c r="AC51" s="106"/>
      <c r="AD51" s="106"/>
      <c r="AE51" s="106"/>
      <c r="AF51" s="106"/>
      <c r="AG51" s="104"/>
      <c r="AH51" s="104"/>
      <c r="AI51" s="104"/>
    </row>
    <row r="52" spans="1:35">
      <c r="A52" s="92" t="s">
        <v>654</v>
      </c>
      <c r="C52" s="100"/>
      <c r="D52" s="100" t="s">
        <v>731</v>
      </c>
      <c r="E52" s="100"/>
      <c r="F52" s="101" t="s">
        <v>556</v>
      </c>
      <c r="G52" s="101" t="s">
        <v>556</v>
      </c>
      <c r="H52" s="101" t="s">
        <v>556</v>
      </c>
      <c r="K52" s="100" t="s">
        <v>510</v>
      </c>
      <c r="L52" s="100"/>
      <c r="M52" s="100" t="s">
        <v>510</v>
      </c>
      <c r="N52" s="100" t="s">
        <v>510</v>
      </c>
      <c r="O52" s="100" t="s">
        <v>510</v>
      </c>
      <c r="P52" s="100" t="s">
        <v>510</v>
      </c>
      <c r="Q52" s="100" t="s">
        <v>510</v>
      </c>
      <c r="R52" s="101" t="s">
        <v>510</v>
      </c>
      <c r="S52" s="101" t="s">
        <v>510</v>
      </c>
      <c r="T52" s="101" t="s">
        <v>510</v>
      </c>
      <c r="U52" s="101" t="s">
        <v>510</v>
      </c>
      <c r="V52" s="101" t="s">
        <v>510</v>
      </c>
      <c r="W52" s="101" t="s">
        <v>510</v>
      </c>
      <c r="Y52" s="100" t="s">
        <v>589</v>
      </c>
      <c r="Z52" s="100" t="s">
        <v>589</v>
      </c>
      <c r="AA52" s="100"/>
      <c r="AB52" s="100"/>
      <c r="AC52" s="100" t="s">
        <v>589</v>
      </c>
      <c r="AD52" s="101" t="s">
        <v>589</v>
      </c>
      <c r="AE52" s="101" t="s">
        <v>589</v>
      </c>
      <c r="AF52" s="101" t="s">
        <v>589</v>
      </c>
    </row>
    <row r="53" spans="1:35">
      <c r="A53" s="92" t="s">
        <v>655</v>
      </c>
      <c r="C53" s="100"/>
      <c r="D53" s="100" t="s">
        <v>732</v>
      </c>
      <c r="E53" s="100"/>
      <c r="F53" s="101">
        <v>150</v>
      </c>
      <c r="G53" s="101">
        <v>100</v>
      </c>
      <c r="H53" s="101">
        <v>10</v>
      </c>
      <c r="K53" s="109">
        <v>21.069182389937108</v>
      </c>
      <c r="L53" s="100"/>
      <c r="M53" s="100">
        <v>200</v>
      </c>
      <c r="N53" s="100">
        <v>50</v>
      </c>
      <c r="O53" s="100">
        <v>25</v>
      </c>
      <c r="P53" s="100">
        <v>50</v>
      </c>
      <c r="Q53" s="100">
        <v>20</v>
      </c>
      <c r="R53" s="101">
        <v>200</v>
      </c>
      <c r="S53" s="101">
        <v>50</v>
      </c>
      <c r="T53" s="101">
        <v>20</v>
      </c>
      <c r="U53" s="101">
        <v>200</v>
      </c>
      <c r="V53" s="101">
        <v>50</v>
      </c>
      <c r="W53" s="101">
        <v>20</v>
      </c>
      <c r="Y53" s="100"/>
      <c r="Z53" s="100">
        <v>300</v>
      </c>
      <c r="AA53" s="100"/>
      <c r="AB53" s="100"/>
      <c r="AC53" s="100" t="s">
        <v>747</v>
      </c>
      <c r="AD53" s="101">
        <v>300</v>
      </c>
      <c r="AE53" s="101">
        <v>200</v>
      </c>
      <c r="AF53" s="101">
        <v>25</v>
      </c>
    </row>
    <row r="54" spans="1:35">
      <c r="A54" s="92" t="s">
        <v>651</v>
      </c>
      <c r="C54" s="100"/>
      <c r="D54" s="100"/>
      <c r="E54" s="100"/>
      <c r="F54" s="101"/>
      <c r="G54" s="101"/>
      <c r="H54" s="101"/>
      <c r="K54" s="100"/>
      <c r="L54" s="100"/>
      <c r="M54" s="100"/>
      <c r="N54" s="100"/>
      <c r="O54" s="100">
        <v>1.6</v>
      </c>
      <c r="P54" s="100"/>
      <c r="Q54" s="100"/>
      <c r="R54" s="101">
        <v>1.6</v>
      </c>
      <c r="S54" s="101">
        <v>1.3</v>
      </c>
      <c r="T54" s="101">
        <v>1</v>
      </c>
      <c r="U54" s="101">
        <v>1.6</v>
      </c>
      <c r="V54" s="101">
        <v>1.3</v>
      </c>
      <c r="W54" s="101">
        <v>1</v>
      </c>
      <c r="Y54" s="100"/>
      <c r="Z54" s="100"/>
      <c r="AA54" s="100"/>
      <c r="AB54" s="100"/>
      <c r="AC54" s="100"/>
      <c r="AD54" s="101"/>
      <c r="AE54" s="101"/>
      <c r="AF54" s="101"/>
    </row>
    <row r="55" spans="1:35" s="102" customFormat="1">
      <c r="A55" s="114" t="s">
        <v>664</v>
      </c>
      <c r="C55" s="106"/>
      <c r="D55" s="106"/>
      <c r="E55" s="106"/>
      <c r="F55" s="106"/>
      <c r="G55" s="106"/>
      <c r="H55" s="106"/>
      <c r="I55" s="104"/>
      <c r="J55" s="104"/>
      <c r="K55" s="106"/>
      <c r="L55" s="106"/>
      <c r="M55" s="106"/>
      <c r="N55" s="106"/>
      <c r="O55" s="106"/>
      <c r="P55" s="106"/>
      <c r="Q55" s="106"/>
      <c r="R55" s="106"/>
      <c r="S55" s="106"/>
      <c r="T55" s="106"/>
      <c r="U55" s="103"/>
      <c r="V55" s="114"/>
      <c r="W55" s="114"/>
      <c r="Y55" s="106"/>
      <c r="Z55" s="106"/>
      <c r="AA55" s="106"/>
      <c r="AB55" s="106"/>
      <c r="AC55" s="106"/>
      <c r="AD55" s="106"/>
      <c r="AE55" s="106"/>
      <c r="AF55" s="106"/>
      <c r="AG55" s="104"/>
      <c r="AH55" s="104"/>
      <c r="AI55" s="104"/>
    </row>
    <row r="56" spans="1:35">
      <c r="A56" s="92" t="s">
        <v>654</v>
      </c>
      <c r="C56" s="100" t="s">
        <v>564</v>
      </c>
      <c r="D56" s="100"/>
      <c r="E56" s="100" t="s">
        <v>564</v>
      </c>
      <c r="F56" s="101" t="s">
        <v>564</v>
      </c>
      <c r="G56" s="101" t="s">
        <v>564</v>
      </c>
      <c r="H56" s="101" t="s">
        <v>564</v>
      </c>
      <c r="K56" s="100" t="s">
        <v>564</v>
      </c>
      <c r="L56" s="100"/>
      <c r="M56" s="100" t="s">
        <v>99</v>
      </c>
      <c r="N56" s="100" t="s">
        <v>564</v>
      </c>
      <c r="O56" s="100" t="s">
        <v>564</v>
      </c>
      <c r="P56" s="100" t="s">
        <v>564</v>
      </c>
      <c r="Q56" s="100" t="s">
        <v>564</v>
      </c>
      <c r="R56" s="101" t="s">
        <v>564</v>
      </c>
      <c r="S56" s="101" t="s">
        <v>564</v>
      </c>
      <c r="T56" s="101" t="s">
        <v>564</v>
      </c>
      <c r="U56" s="101" t="s">
        <v>564</v>
      </c>
      <c r="V56" s="101" t="s">
        <v>564</v>
      </c>
      <c r="W56" s="101" t="s">
        <v>564</v>
      </c>
      <c r="Y56" s="100" t="s">
        <v>748</v>
      </c>
      <c r="Z56" s="100" t="s">
        <v>749</v>
      </c>
      <c r="AA56" s="100"/>
      <c r="AB56" s="100" t="s">
        <v>749</v>
      </c>
      <c r="AC56" s="100" t="s">
        <v>750</v>
      </c>
      <c r="AD56" s="101" t="s">
        <v>751</v>
      </c>
      <c r="AE56" s="101" t="s">
        <v>751</v>
      </c>
      <c r="AF56" s="101" t="s">
        <v>751</v>
      </c>
    </row>
    <row r="57" spans="1:35">
      <c r="A57" s="92" t="s">
        <v>655</v>
      </c>
      <c r="C57" s="110">
        <v>205.97402597402598</v>
      </c>
      <c r="D57" s="100"/>
      <c r="E57" s="100">
        <v>1300</v>
      </c>
      <c r="F57" s="101">
        <v>1300</v>
      </c>
      <c r="G57" s="101">
        <v>800</v>
      </c>
      <c r="H57" s="101">
        <v>200</v>
      </c>
      <c r="K57" s="109">
        <v>202.59740259740258</v>
      </c>
      <c r="L57" s="100"/>
      <c r="M57" s="100">
        <v>2000</v>
      </c>
      <c r="N57" s="100">
        <v>2000</v>
      </c>
      <c r="O57" s="100">
        <v>364.67236467236472</v>
      </c>
      <c r="P57" s="100">
        <v>1300</v>
      </c>
      <c r="Q57" s="100"/>
      <c r="R57" s="101">
        <v>2000</v>
      </c>
      <c r="S57" s="101">
        <v>1300</v>
      </c>
      <c r="T57" s="101">
        <v>200</v>
      </c>
      <c r="U57" s="101">
        <v>2000</v>
      </c>
      <c r="V57" s="101">
        <v>1300</v>
      </c>
      <c r="W57" s="101">
        <v>200</v>
      </c>
      <c r="Y57" s="100">
        <v>10650</v>
      </c>
      <c r="Z57" s="100"/>
      <c r="AA57" s="100"/>
      <c r="AB57" s="100" t="s">
        <v>676</v>
      </c>
      <c r="AC57" s="100">
        <v>1700</v>
      </c>
      <c r="AD57" s="101">
        <v>10000</v>
      </c>
      <c r="AE57" s="101">
        <v>3000</v>
      </c>
      <c r="AF57" s="101">
        <v>1000</v>
      </c>
    </row>
    <row r="58" spans="1:35">
      <c r="A58" s="92" t="s">
        <v>651</v>
      </c>
      <c r="C58" s="100">
        <v>1.2</v>
      </c>
      <c r="D58" s="100"/>
      <c r="E58" s="100"/>
      <c r="F58" s="101">
        <v>1.2</v>
      </c>
      <c r="G58" s="101">
        <v>1.2</v>
      </c>
      <c r="H58" s="101">
        <v>1.2</v>
      </c>
      <c r="K58" s="100"/>
      <c r="L58" s="100"/>
      <c r="M58" s="100"/>
      <c r="N58" s="100"/>
      <c r="O58" s="100">
        <v>1.6</v>
      </c>
      <c r="P58" s="100">
        <v>1.44</v>
      </c>
      <c r="Q58" s="100"/>
      <c r="R58" s="101">
        <v>1.6</v>
      </c>
      <c r="S58" s="101">
        <v>1.3</v>
      </c>
      <c r="T58" s="101">
        <v>1</v>
      </c>
      <c r="U58" s="101">
        <v>1.6</v>
      </c>
      <c r="V58" s="101">
        <v>1.3</v>
      </c>
      <c r="W58" s="101">
        <v>1</v>
      </c>
      <c r="Y58" s="100"/>
      <c r="Z58" s="100"/>
      <c r="AA58" s="100"/>
      <c r="AB58" s="100"/>
      <c r="AC58" s="100"/>
      <c r="AD58" s="101"/>
      <c r="AE58" s="101"/>
      <c r="AF58" s="101"/>
    </row>
    <row r="59" spans="1:35">
      <c r="A59" s="92" t="s">
        <v>788</v>
      </c>
      <c r="C59" s="100"/>
      <c r="D59" s="100"/>
      <c r="E59" s="100"/>
      <c r="F59" s="101"/>
      <c r="G59" s="101"/>
      <c r="H59" s="101"/>
      <c r="K59" s="105" t="s">
        <v>812</v>
      </c>
      <c r="L59" s="100"/>
      <c r="M59" s="105"/>
      <c r="N59" s="100"/>
      <c r="O59" s="105" t="s">
        <v>813</v>
      </c>
      <c r="P59" s="100" t="s">
        <v>739</v>
      </c>
      <c r="Q59" s="100" t="s">
        <v>740</v>
      </c>
      <c r="R59" s="101" t="s">
        <v>814</v>
      </c>
      <c r="S59" s="101" t="s">
        <v>815</v>
      </c>
      <c r="T59" s="101" t="s">
        <v>816</v>
      </c>
      <c r="U59" s="101" t="s">
        <v>814</v>
      </c>
      <c r="V59" s="101" t="s">
        <v>815</v>
      </c>
      <c r="W59" s="101" t="s">
        <v>816</v>
      </c>
      <c r="Y59" s="100"/>
      <c r="Z59" s="100"/>
      <c r="AA59" s="100"/>
      <c r="AB59" s="100"/>
      <c r="AC59" s="100"/>
      <c r="AD59" s="101"/>
      <c r="AE59" s="101"/>
      <c r="AF59" s="101"/>
    </row>
    <row r="60" spans="1:35" s="102" customFormat="1">
      <c r="A60" s="114" t="s">
        <v>668</v>
      </c>
      <c r="C60" s="106"/>
      <c r="D60" s="106"/>
      <c r="E60" s="106"/>
      <c r="F60" s="106"/>
      <c r="G60" s="106"/>
      <c r="H60" s="106"/>
      <c r="I60" s="104"/>
      <c r="J60" s="104"/>
      <c r="K60" s="106"/>
      <c r="L60" s="106"/>
      <c r="M60" s="106"/>
      <c r="N60" s="106"/>
      <c r="O60" s="106"/>
      <c r="P60" s="106"/>
      <c r="Q60" s="106"/>
      <c r="R60" s="106"/>
      <c r="S60" s="106"/>
      <c r="T60" s="106"/>
      <c r="U60" s="103"/>
      <c r="V60" s="114"/>
      <c r="W60" s="114"/>
      <c r="Y60" s="106"/>
      <c r="Z60" s="106"/>
      <c r="AA60" s="106"/>
      <c r="AB60" s="106"/>
      <c r="AC60" s="106"/>
      <c r="AD60" s="106"/>
      <c r="AE60" s="106"/>
      <c r="AF60" s="106"/>
      <c r="AG60" s="104"/>
      <c r="AH60" s="104"/>
      <c r="AI60" s="104"/>
    </row>
    <row r="61" spans="1:35">
      <c r="A61" s="92" t="s">
        <v>654</v>
      </c>
      <c r="C61" s="100" t="s">
        <v>51</v>
      </c>
      <c r="D61" s="100"/>
      <c r="E61" s="100" t="s">
        <v>698</v>
      </c>
      <c r="F61" s="101" t="s">
        <v>51</v>
      </c>
      <c r="G61" s="101" t="s">
        <v>51</v>
      </c>
      <c r="H61" s="101" t="s">
        <v>51</v>
      </c>
      <c r="K61" s="100" t="s">
        <v>51</v>
      </c>
      <c r="L61" s="100"/>
      <c r="M61" s="100" t="s">
        <v>51</v>
      </c>
      <c r="N61" s="100" t="s">
        <v>51</v>
      </c>
      <c r="O61" s="100"/>
      <c r="P61" s="100" t="s">
        <v>51</v>
      </c>
      <c r="Q61" s="100" t="s">
        <v>564</v>
      </c>
      <c r="R61" s="101" t="s">
        <v>51</v>
      </c>
      <c r="S61" s="101" t="s">
        <v>51</v>
      </c>
      <c r="T61" s="101" t="s">
        <v>51</v>
      </c>
      <c r="U61" s="101" t="s">
        <v>51</v>
      </c>
      <c r="V61" s="101" t="s">
        <v>51</v>
      </c>
      <c r="W61" s="101" t="s">
        <v>51</v>
      </c>
      <c r="Y61" s="100" t="s">
        <v>564</v>
      </c>
      <c r="Z61" s="100" t="s">
        <v>749</v>
      </c>
      <c r="AA61" s="100"/>
      <c r="AB61" s="100"/>
      <c r="AC61" s="100" t="s">
        <v>564</v>
      </c>
      <c r="AD61" s="101" t="s">
        <v>564</v>
      </c>
      <c r="AE61" s="101" t="s">
        <v>564</v>
      </c>
      <c r="AF61" s="101" t="s">
        <v>564</v>
      </c>
    </row>
    <row r="62" spans="1:35">
      <c r="A62" s="92" t="s">
        <v>655</v>
      </c>
      <c r="C62" s="100">
        <v>53198.653198653206</v>
      </c>
      <c r="D62" s="100"/>
      <c r="E62" s="100">
        <v>10000</v>
      </c>
      <c r="F62" s="101">
        <v>53000</v>
      </c>
      <c r="G62" s="101">
        <v>25000</v>
      </c>
      <c r="H62" s="101">
        <v>10000</v>
      </c>
      <c r="K62" s="100">
        <v>106397.30639730641</v>
      </c>
      <c r="L62" s="100"/>
      <c r="M62" s="100">
        <v>12000</v>
      </c>
      <c r="N62" s="100">
        <v>1000</v>
      </c>
      <c r="O62" s="100"/>
      <c r="P62" s="100">
        <v>10000</v>
      </c>
      <c r="Q62" s="100" t="s">
        <v>741</v>
      </c>
      <c r="R62" s="101">
        <v>100000</v>
      </c>
      <c r="S62" s="101">
        <v>50000</v>
      </c>
      <c r="T62" s="101">
        <v>12000</v>
      </c>
      <c r="U62" s="101">
        <v>10000</v>
      </c>
      <c r="V62" s="101">
        <v>5000</v>
      </c>
      <c r="W62" s="101">
        <v>1000</v>
      </c>
      <c r="Y62" s="100">
        <v>2291.2801484230054</v>
      </c>
      <c r="Z62" s="100"/>
      <c r="AA62" s="100"/>
      <c r="AB62" s="100"/>
      <c r="AC62" s="100">
        <v>10000</v>
      </c>
      <c r="AD62" s="101">
        <v>10000</v>
      </c>
      <c r="AE62" s="101">
        <v>5000</v>
      </c>
      <c r="AF62" s="101">
        <v>2000</v>
      </c>
    </row>
    <row r="63" spans="1:35">
      <c r="A63" s="92" t="s">
        <v>651</v>
      </c>
      <c r="C63" s="100">
        <v>2.5</v>
      </c>
      <c r="D63" s="100"/>
      <c r="E63" s="100"/>
      <c r="F63" s="101">
        <v>2.5</v>
      </c>
      <c r="G63" s="101">
        <v>1.5</v>
      </c>
      <c r="H63" s="101">
        <v>1</v>
      </c>
      <c r="K63" s="100"/>
      <c r="L63" s="100"/>
      <c r="M63" s="100">
        <v>1.7</v>
      </c>
      <c r="N63" s="100">
        <v>1.1000000000000001</v>
      </c>
      <c r="O63" s="100"/>
      <c r="P63" s="100"/>
      <c r="Q63" s="100">
        <v>2.5</v>
      </c>
      <c r="R63" s="101">
        <v>1.7</v>
      </c>
      <c r="S63" s="101">
        <v>1.3</v>
      </c>
      <c r="T63" s="101">
        <v>1.1000000000000001</v>
      </c>
      <c r="U63" s="101">
        <v>1.1000000000000001</v>
      </c>
      <c r="V63" s="101">
        <v>1.1000000000000001</v>
      </c>
      <c r="W63" s="101">
        <v>1.1000000000000001</v>
      </c>
      <c r="Y63" s="100"/>
      <c r="Z63" s="100"/>
      <c r="AA63" s="100"/>
      <c r="AB63" s="100"/>
      <c r="AC63" s="100"/>
      <c r="AD63" s="101"/>
      <c r="AE63" s="101"/>
      <c r="AF63" s="101"/>
    </row>
    <row r="64" spans="1:35">
      <c r="A64" s="92" t="s">
        <v>788</v>
      </c>
      <c r="C64" s="100"/>
      <c r="D64" s="100"/>
      <c r="E64" s="100"/>
      <c r="F64" s="101"/>
      <c r="G64" s="101"/>
      <c r="H64" s="101"/>
      <c r="K64" s="115"/>
      <c r="L64" s="115"/>
      <c r="M64" s="115"/>
      <c r="N64" s="115"/>
      <c r="O64" s="115"/>
      <c r="P64" s="115"/>
      <c r="Q64" s="115"/>
      <c r="R64" s="116"/>
      <c r="S64" s="116"/>
      <c r="T64" s="116"/>
      <c r="U64" s="101"/>
      <c r="V64" s="101"/>
      <c r="W64" s="101"/>
      <c r="Y64" s="100"/>
      <c r="Z64" s="100"/>
      <c r="AA64" s="100"/>
      <c r="AB64" s="100"/>
      <c r="AC64" s="100"/>
      <c r="AD64" s="101"/>
      <c r="AE64" s="101"/>
      <c r="AF64" s="101"/>
    </row>
    <row r="65" spans="1:35" s="102" customFormat="1">
      <c r="A65" s="114" t="s">
        <v>667</v>
      </c>
      <c r="C65" s="106"/>
      <c r="D65" s="106"/>
      <c r="E65" s="106"/>
      <c r="F65" s="106"/>
      <c r="G65" s="106"/>
      <c r="H65" s="106"/>
      <c r="I65" s="104"/>
      <c r="J65" s="104"/>
      <c r="K65" s="114"/>
      <c r="L65" s="103"/>
      <c r="M65" s="103"/>
      <c r="N65" s="103"/>
      <c r="O65" s="114"/>
      <c r="P65" s="103"/>
      <c r="Q65" s="103"/>
      <c r="R65" s="114"/>
      <c r="S65" s="114"/>
      <c r="T65" s="114"/>
      <c r="U65" s="103"/>
      <c r="V65" s="103"/>
      <c r="W65" s="103"/>
      <c r="X65" s="104"/>
      <c r="Y65" s="103"/>
      <c r="Z65" s="103"/>
      <c r="AA65" s="103"/>
      <c r="AB65" s="103"/>
      <c r="AC65" s="103"/>
      <c r="AD65" s="103"/>
      <c r="AE65" s="103"/>
      <c r="AF65" s="103"/>
      <c r="AG65" s="104"/>
      <c r="AH65" s="104"/>
      <c r="AI65" s="104"/>
    </row>
    <row r="66" spans="1:35">
      <c r="A66" s="92" t="s">
        <v>792</v>
      </c>
      <c r="C66" s="100">
        <v>0.87072649572649585</v>
      </c>
      <c r="D66" s="100"/>
      <c r="E66" s="100"/>
      <c r="F66" s="101">
        <v>0.9</v>
      </c>
      <c r="G66" s="101">
        <v>0.9</v>
      </c>
      <c r="H66" s="101">
        <v>0.9</v>
      </c>
      <c r="K66" s="100">
        <v>0.87072649572649585</v>
      </c>
      <c r="L66" s="100"/>
      <c r="M66" s="100"/>
      <c r="N66" s="100"/>
      <c r="O66" s="100">
        <v>0.13679890560875513</v>
      </c>
      <c r="P66" s="100"/>
      <c r="Q66" s="100"/>
      <c r="R66" s="101">
        <v>0.9</v>
      </c>
      <c r="S66" s="101">
        <v>0.5</v>
      </c>
      <c r="T66" s="101">
        <v>0.1</v>
      </c>
      <c r="U66" s="101">
        <v>0.9</v>
      </c>
      <c r="V66" s="101">
        <v>0.5</v>
      </c>
      <c r="W66" s="101">
        <v>0.1</v>
      </c>
      <c r="Y66" s="100"/>
      <c r="Z66" s="100"/>
      <c r="AA66" s="100"/>
      <c r="AB66" s="100"/>
      <c r="AC66" s="100"/>
      <c r="AD66" s="101">
        <v>4.0999999999999996</v>
      </c>
      <c r="AE66" s="101">
        <v>3</v>
      </c>
      <c r="AF66" s="101">
        <v>2.2999999999999998</v>
      </c>
      <c r="AG66" s="98" t="s">
        <v>817</v>
      </c>
    </row>
    <row r="67" spans="1:35">
      <c r="A67" s="92" t="s">
        <v>793</v>
      </c>
      <c r="C67" s="100">
        <v>0.26175213675213677</v>
      </c>
      <c r="D67" s="100"/>
      <c r="E67" s="100"/>
      <c r="F67" s="101">
        <v>0.25</v>
      </c>
      <c r="G67" s="101">
        <v>0.25</v>
      </c>
      <c r="H67" s="101">
        <v>0.25</v>
      </c>
      <c r="K67" s="100">
        <v>0.26175213675213677</v>
      </c>
      <c r="L67" s="100"/>
      <c r="M67" s="100"/>
      <c r="N67" s="100"/>
      <c r="O67" s="100">
        <v>6.8399452804377564E-2</v>
      </c>
      <c r="P67" s="100"/>
      <c r="Q67" s="100"/>
      <c r="R67" s="101">
        <v>0.26</v>
      </c>
      <c r="S67" s="101">
        <v>0.16</v>
      </c>
      <c r="T67" s="101">
        <v>0.06</v>
      </c>
      <c r="U67" s="101">
        <v>0.26</v>
      </c>
      <c r="V67" s="101">
        <v>0.16</v>
      </c>
      <c r="W67" s="101">
        <v>0.06</v>
      </c>
      <c r="Y67" s="100"/>
      <c r="Z67" s="100"/>
      <c r="AA67" s="100"/>
      <c r="AB67" s="100"/>
      <c r="AC67" s="100"/>
      <c r="AD67" s="113">
        <v>0.25</v>
      </c>
      <c r="AE67" s="113">
        <v>0.25</v>
      </c>
      <c r="AF67" s="113">
        <v>0.25</v>
      </c>
      <c r="AG67" s="98" t="s">
        <v>817</v>
      </c>
    </row>
    <row r="68" spans="1:35">
      <c r="A68" s="92" t="s">
        <v>794</v>
      </c>
      <c r="C68" s="100">
        <v>0.32100000000000001</v>
      </c>
      <c r="D68" s="100"/>
      <c r="E68" s="100"/>
      <c r="F68" s="101">
        <v>0.3</v>
      </c>
      <c r="G68" s="101">
        <v>0.3</v>
      </c>
      <c r="H68" s="101">
        <v>0.3</v>
      </c>
      <c r="K68" s="100">
        <v>8.199999999999999E-2</v>
      </c>
      <c r="L68" s="100"/>
      <c r="M68" s="100">
        <v>1</v>
      </c>
      <c r="N68" s="100"/>
      <c r="O68" s="100"/>
      <c r="P68" s="100"/>
      <c r="Q68" s="100"/>
      <c r="R68" s="101">
        <v>1</v>
      </c>
      <c r="S68" s="101">
        <v>0.5</v>
      </c>
      <c r="T68" s="101">
        <v>0.1</v>
      </c>
      <c r="U68" s="101">
        <v>1</v>
      </c>
      <c r="V68" s="101">
        <v>0.5</v>
      </c>
      <c r="W68" s="101">
        <v>0.1</v>
      </c>
      <c r="Y68" s="100"/>
      <c r="Z68" s="100"/>
      <c r="AA68" s="100"/>
      <c r="AB68" s="100"/>
      <c r="AC68" s="100"/>
      <c r="AD68" s="101">
        <v>10</v>
      </c>
      <c r="AE68" s="101">
        <v>5</v>
      </c>
      <c r="AF68" s="101">
        <v>1</v>
      </c>
      <c r="AG68" s="98" t="s">
        <v>817</v>
      </c>
    </row>
    <row r="71" spans="1:35">
      <c r="A71" s="97" t="s">
        <v>818</v>
      </c>
      <c r="B71" s="327" t="s">
        <v>1038</v>
      </c>
      <c r="C71" s="328"/>
      <c r="D71" s="328"/>
      <c r="E71" s="328"/>
      <c r="F71" s="328"/>
      <c r="G71" s="328"/>
      <c r="H71" s="328"/>
      <c r="I71" s="328"/>
      <c r="J71" s="328"/>
      <c r="K71" s="328"/>
      <c r="L71" s="328"/>
    </row>
    <row r="72" spans="1:35">
      <c r="A72" s="92" t="s">
        <v>649</v>
      </c>
      <c r="B72" s="99" t="s">
        <v>963</v>
      </c>
      <c r="C72" s="100" t="s">
        <v>1002</v>
      </c>
      <c r="D72" s="100" t="s">
        <v>981</v>
      </c>
      <c r="E72" s="99" t="s">
        <v>977</v>
      </c>
      <c r="F72" s="99" t="s">
        <v>995</v>
      </c>
      <c r="G72" s="99" t="s">
        <v>972</v>
      </c>
      <c r="H72" s="99" t="s">
        <v>996</v>
      </c>
      <c r="I72" s="99" t="s">
        <v>1001</v>
      </c>
      <c r="J72" s="101" t="s">
        <v>1368</v>
      </c>
      <c r="K72" s="101" t="s">
        <v>1366</v>
      </c>
      <c r="L72" s="101" t="s">
        <v>498</v>
      </c>
    </row>
    <row r="73" spans="1:35" s="102" customFormat="1">
      <c r="A73" s="180" t="s">
        <v>1088</v>
      </c>
      <c r="B73" s="103"/>
      <c r="C73" s="103"/>
      <c r="D73" s="103"/>
      <c r="E73" s="103"/>
      <c r="F73" s="103"/>
      <c r="G73" s="103"/>
      <c r="H73" s="103"/>
      <c r="I73" s="103"/>
      <c r="J73" s="103"/>
      <c r="K73" s="103"/>
      <c r="L73" s="103"/>
      <c r="M73" s="104"/>
      <c r="N73" s="104"/>
      <c r="O73" s="104"/>
      <c r="P73" s="104"/>
      <c r="Q73" s="104"/>
      <c r="R73" s="104"/>
      <c r="S73" s="104"/>
      <c r="T73" s="104"/>
      <c r="U73" s="104"/>
      <c r="Y73" s="104"/>
      <c r="Z73" s="104"/>
      <c r="AA73" s="104"/>
      <c r="AB73" s="104"/>
      <c r="AC73" s="104"/>
      <c r="AD73" s="104"/>
      <c r="AE73" s="104"/>
      <c r="AF73" s="104"/>
      <c r="AG73" s="104"/>
      <c r="AH73" s="104"/>
      <c r="AI73" s="104"/>
    </row>
    <row r="74" spans="1:35">
      <c r="A74" s="98" t="s">
        <v>1089</v>
      </c>
      <c r="B74" s="99" t="s">
        <v>825</v>
      </c>
      <c r="C74" s="100">
        <v>1.6000000000000001E-3</v>
      </c>
      <c r="D74" s="100">
        <v>0.01</v>
      </c>
      <c r="E74" s="99" t="s">
        <v>1102</v>
      </c>
      <c r="F74" s="99" t="s">
        <v>825</v>
      </c>
      <c r="G74" s="99" t="s">
        <v>1093</v>
      </c>
      <c r="H74" s="99">
        <v>0.05</v>
      </c>
      <c r="I74" s="99">
        <v>0.01</v>
      </c>
      <c r="J74" s="101">
        <v>0.01</v>
      </c>
      <c r="K74" s="101">
        <v>0.04</v>
      </c>
      <c r="L74" s="101">
        <v>0.1</v>
      </c>
    </row>
    <row r="75" spans="1:35">
      <c r="A75" s="98" t="s">
        <v>1090</v>
      </c>
      <c r="B75" s="99" t="s">
        <v>825</v>
      </c>
      <c r="C75" s="100">
        <v>326</v>
      </c>
      <c r="D75" s="100">
        <v>289</v>
      </c>
      <c r="E75" s="99">
        <v>1200</v>
      </c>
      <c r="F75" s="99" t="s">
        <v>825</v>
      </c>
      <c r="G75" s="99">
        <v>259</v>
      </c>
      <c r="H75" s="99">
        <v>500</v>
      </c>
      <c r="I75" s="99" t="s">
        <v>825</v>
      </c>
      <c r="J75" s="185">
        <f>AVERAGE(326,289,1200,22,259,500)</f>
        <v>432.66666666666669</v>
      </c>
      <c r="K75" s="185">
        <f t="shared" ref="K75:L75" si="5">AVERAGE(326,289,1200,22,259,500)</f>
        <v>432.66666666666669</v>
      </c>
      <c r="L75" s="185">
        <f t="shared" si="5"/>
        <v>432.66666666666669</v>
      </c>
    </row>
    <row r="76" spans="1:35" s="102" customFormat="1">
      <c r="A76" s="114" t="s">
        <v>650</v>
      </c>
      <c r="B76" s="103"/>
      <c r="C76" s="103"/>
      <c r="D76" s="103"/>
      <c r="E76" s="103"/>
      <c r="F76" s="103"/>
      <c r="G76" s="103"/>
      <c r="H76" s="103"/>
      <c r="I76" s="103"/>
      <c r="J76" s="103"/>
      <c r="K76" s="103"/>
      <c r="L76" s="103"/>
      <c r="M76" s="104"/>
      <c r="N76" s="104"/>
      <c r="O76" s="104"/>
      <c r="P76" s="104"/>
      <c r="Q76" s="104"/>
      <c r="R76" s="104"/>
      <c r="S76" s="104"/>
      <c r="T76" s="104"/>
      <c r="U76" s="104"/>
      <c r="Y76" s="104"/>
      <c r="Z76" s="104"/>
      <c r="AA76" s="104"/>
      <c r="AB76" s="104"/>
      <c r="AC76" s="104"/>
      <c r="AD76" s="104"/>
      <c r="AE76" s="104"/>
      <c r="AF76" s="104"/>
      <c r="AG76" s="104"/>
      <c r="AH76" s="104"/>
      <c r="AI76" s="104"/>
    </row>
    <row r="77" spans="1:35">
      <c r="A77" s="92" t="s">
        <v>654</v>
      </c>
      <c r="B77" s="100" t="s">
        <v>819</v>
      </c>
      <c r="C77" s="100" t="s">
        <v>819</v>
      </c>
      <c r="D77" s="100" t="s">
        <v>819</v>
      </c>
      <c r="E77" s="100" t="s">
        <v>304</v>
      </c>
      <c r="F77" s="100" t="s">
        <v>820</v>
      </c>
      <c r="G77" s="100" t="s">
        <v>821</v>
      </c>
      <c r="H77" s="100" t="s">
        <v>304</v>
      </c>
      <c r="I77" s="100" t="s">
        <v>304</v>
      </c>
      <c r="J77" s="101" t="s">
        <v>821</v>
      </c>
      <c r="K77" s="101" t="s">
        <v>821</v>
      </c>
      <c r="L77" s="101" t="s">
        <v>821</v>
      </c>
    </row>
    <row r="78" spans="1:35">
      <c r="A78" s="92" t="s">
        <v>822</v>
      </c>
      <c r="B78" s="100">
        <v>340</v>
      </c>
      <c r="C78" s="100">
        <v>1000</v>
      </c>
      <c r="D78" s="100"/>
      <c r="E78" s="100"/>
      <c r="F78" s="100">
        <v>400</v>
      </c>
      <c r="G78" s="100">
        <v>265</v>
      </c>
      <c r="H78" s="100">
        <v>500</v>
      </c>
      <c r="I78" s="100">
        <v>300</v>
      </c>
      <c r="J78" s="101">
        <v>1000</v>
      </c>
      <c r="K78" s="101">
        <v>600</v>
      </c>
      <c r="L78" s="101">
        <v>300</v>
      </c>
    </row>
    <row r="79" spans="1:35">
      <c r="A79" s="92" t="s">
        <v>651</v>
      </c>
      <c r="B79" s="100"/>
      <c r="C79" s="100"/>
      <c r="D79" s="100"/>
      <c r="E79" s="100">
        <v>1</v>
      </c>
      <c r="F79" s="100"/>
      <c r="G79" s="100"/>
      <c r="H79" s="100">
        <v>1.2</v>
      </c>
      <c r="I79" s="100"/>
      <c r="J79" s="101">
        <v>1.4</v>
      </c>
      <c r="K79" s="101">
        <v>1.2</v>
      </c>
      <c r="L79" s="101">
        <v>1</v>
      </c>
    </row>
    <row r="80" spans="1:35" s="102" customFormat="1">
      <c r="A80" s="114" t="s">
        <v>653</v>
      </c>
      <c r="B80" s="103"/>
      <c r="C80" s="106"/>
      <c r="D80" s="106"/>
      <c r="E80" s="106"/>
      <c r="F80" s="106"/>
      <c r="G80" s="106"/>
      <c r="H80" s="106"/>
      <c r="I80" s="103"/>
      <c r="J80" s="106"/>
      <c r="K80" s="106"/>
      <c r="L80" s="106"/>
      <c r="M80" s="117"/>
      <c r="N80" s="117"/>
      <c r="O80" s="117"/>
      <c r="P80" s="117"/>
      <c r="Q80" s="117"/>
      <c r="R80" s="117"/>
      <c r="S80" s="117"/>
      <c r="T80" s="117"/>
      <c r="U80" s="104"/>
      <c r="Y80" s="117"/>
      <c r="Z80" s="117"/>
      <c r="AA80" s="117"/>
      <c r="AB80" s="117"/>
      <c r="AC80" s="117"/>
      <c r="AD80" s="117"/>
      <c r="AE80" s="117"/>
      <c r="AF80" s="117"/>
      <c r="AG80" s="104"/>
      <c r="AH80" s="104"/>
      <c r="AI80" s="104"/>
    </row>
    <row r="81" spans="1:35">
      <c r="A81" s="92" t="s">
        <v>654</v>
      </c>
      <c r="B81" s="100" t="s">
        <v>673</v>
      </c>
      <c r="C81" s="100" t="s">
        <v>673</v>
      </c>
      <c r="D81" s="100" t="s">
        <v>673</v>
      </c>
      <c r="E81" s="100" t="s">
        <v>305</v>
      </c>
      <c r="F81" s="100" t="s">
        <v>673</v>
      </c>
      <c r="G81" s="100" t="s">
        <v>305</v>
      </c>
      <c r="H81" s="100" t="s">
        <v>305</v>
      </c>
      <c r="I81" s="100" t="s">
        <v>672</v>
      </c>
      <c r="J81" s="101" t="s">
        <v>305</v>
      </c>
      <c r="K81" s="101" t="s">
        <v>305</v>
      </c>
      <c r="L81" s="101" t="s">
        <v>305</v>
      </c>
    </row>
    <row r="82" spans="1:35">
      <c r="A82" s="92" t="s">
        <v>655</v>
      </c>
      <c r="B82" s="100">
        <v>30</v>
      </c>
      <c r="C82" s="100">
        <v>30</v>
      </c>
      <c r="D82" s="100">
        <v>42.221727015588485</v>
      </c>
      <c r="E82" s="100"/>
      <c r="F82" s="100">
        <v>12</v>
      </c>
      <c r="G82" s="100">
        <v>30</v>
      </c>
      <c r="H82" s="100">
        <v>50</v>
      </c>
      <c r="I82" s="100">
        <v>70</v>
      </c>
      <c r="J82" s="101">
        <v>70</v>
      </c>
      <c r="K82" s="101">
        <v>50</v>
      </c>
      <c r="L82" s="101">
        <v>10</v>
      </c>
    </row>
    <row r="83" spans="1:35">
      <c r="A83" s="92" t="s">
        <v>651</v>
      </c>
      <c r="B83" s="100">
        <v>1.5</v>
      </c>
      <c r="C83" s="100"/>
      <c r="D83" s="100"/>
      <c r="E83" s="100">
        <v>1</v>
      </c>
      <c r="F83" s="100"/>
      <c r="G83" s="100"/>
      <c r="H83" s="100">
        <v>1</v>
      </c>
      <c r="I83" s="100"/>
      <c r="J83" s="101">
        <v>1.5</v>
      </c>
      <c r="K83" s="101">
        <v>1</v>
      </c>
      <c r="L83" s="101">
        <v>1</v>
      </c>
    </row>
    <row r="84" spans="1:35" s="102" customFormat="1">
      <c r="A84" s="114" t="s">
        <v>656</v>
      </c>
      <c r="B84" s="103"/>
      <c r="C84" s="103"/>
      <c r="D84" s="103"/>
      <c r="E84" s="103"/>
      <c r="F84" s="103"/>
      <c r="G84" s="103"/>
      <c r="H84" s="103"/>
      <c r="I84" s="103"/>
      <c r="J84" s="103"/>
      <c r="K84" s="103"/>
      <c r="L84" s="103"/>
    </row>
    <row r="85" spans="1:35">
      <c r="A85" s="92" t="s">
        <v>654</v>
      </c>
      <c r="B85" s="100" t="s">
        <v>301</v>
      </c>
      <c r="C85" s="100" t="s">
        <v>657</v>
      </c>
      <c r="D85" s="100" t="s">
        <v>657</v>
      </c>
      <c r="E85" s="100"/>
      <c r="F85" s="100" t="s">
        <v>657</v>
      </c>
      <c r="G85" s="100"/>
      <c r="H85" s="100"/>
      <c r="I85" s="100"/>
      <c r="J85" s="101" t="s">
        <v>657</v>
      </c>
      <c r="K85" s="101" t="s">
        <v>657</v>
      </c>
      <c r="L85" s="101" t="s">
        <v>657</v>
      </c>
    </row>
    <row r="86" spans="1:35">
      <c r="A86" s="92" t="s">
        <v>655</v>
      </c>
      <c r="B86" s="100">
        <v>10</v>
      </c>
      <c r="C86" s="100">
        <v>1.5</v>
      </c>
      <c r="D86" s="100">
        <v>8.2859377692929801</v>
      </c>
      <c r="E86" s="100"/>
      <c r="F86" s="100">
        <v>5</v>
      </c>
      <c r="G86" s="100"/>
      <c r="H86" s="100"/>
      <c r="I86" s="100"/>
      <c r="J86" s="101">
        <v>10</v>
      </c>
      <c r="K86" s="101">
        <v>5</v>
      </c>
      <c r="L86" s="101">
        <v>1.5</v>
      </c>
    </row>
    <row r="87" spans="1:35">
      <c r="A87" s="92" t="s">
        <v>651</v>
      </c>
      <c r="B87" s="100"/>
      <c r="C87" s="100"/>
      <c r="D87" s="100"/>
      <c r="E87" s="100"/>
      <c r="F87" s="100"/>
      <c r="G87" s="100"/>
      <c r="H87" s="100"/>
      <c r="I87" s="100"/>
      <c r="J87" s="101">
        <v>1</v>
      </c>
      <c r="K87" s="101">
        <v>1</v>
      </c>
      <c r="L87" s="101">
        <v>1</v>
      </c>
    </row>
    <row r="88" spans="1:35" s="102" customFormat="1">
      <c r="A88" s="114" t="s">
        <v>658</v>
      </c>
      <c r="B88" s="103"/>
      <c r="C88" s="103"/>
      <c r="D88" s="103"/>
      <c r="E88" s="103"/>
      <c r="F88" s="103"/>
      <c r="G88" s="103"/>
      <c r="H88" s="103"/>
      <c r="I88" s="103"/>
      <c r="J88" s="103"/>
      <c r="K88" s="103"/>
      <c r="L88" s="103"/>
    </row>
    <row r="89" spans="1:35">
      <c r="A89" s="92" t="s">
        <v>654</v>
      </c>
      <c r="B89" s="100" t="s">
        <v>301</v>
      </c>
      <c r="C89" s="100" t="s">
        <v>659</v>
      </c>
      <c r="D89" s="100" t="s">
        <v>659</v>
      </c>
      <c r="E89" s="100" t="s">
        <v>662</v>
      </c>
      <c r="F89" s="100"/>
      <c r="G89" s="100" t="s">
        <v>304</v>
      </c>
      <c r="H89" s="100"/>
      <c r="I89" s="100"/>
      <c r="J89" s="101" t="s">
        <v>304</v>
      </c>
      <c r="K89" s="101" t="s">
        <v>304</v>
      </c>
      <c r="L89" s="101" t="s">
        <v>304</v>
      </c>
    </row>
    <row r="90" spans="1:35">
      <c r="A90" s="92" t="s">
        <v>655</v>
      </c>
      <c r="B90" s="100">
        <v>1</v>
      </c>
      <c r="C90" s="100">
        <v>3</v>
      </c>
      <c r="D90" s="100">
        <v>97.040834355873173</v>
      </c>
      <c r="E90" s="100">
        <v>10</v>
      </c>
      <c r="F90" s="100"/>
      <c r="G90" s="100">
        <v>15</v>
      </c>
      <c r="H90" s="100"/>
      <c r="I90" s="100"/>
      <c r="J90" s="101">
        <v>15</v>
      </c>
      <c r="K90" s="101">
        <v>10</v>
      </c>
      <c r="L90" s="101">
        <v>3</v>
      </c>
    </row>
    <row r="91" spans="1:35">
      <c r="A91" s="92" t="s">
        <v>651</v>
      </c>
      <c r="B91" s="100"/>
      <c r="C91" s="100"/>
      <c r="D91" s="100"/>
      <c r="E91" s="100">
        <v>0.9</v>
      </c>
      <c r="F91" s="100"/>
      <c r="G91" s="100"/>
      <c r="H91" s="100">
        <v>1</v>
      </c>
      <c r="I91" s="100"/>
      <c r="J91" s="101"/>
      <c r="K91" s="101"/>
      <c r="L91" s="101"/>
    </row>
    <row r="92" spans="1:35" s="102" customFormat="1">
      <c r="A92" s="114" t="s">
        <v>660</v>
      </c>
      <c r="B92" s="103"/>
      <c r="C92" s="103"/>
      <c r="D92" s="103"/>
      <c r="E92" s="103"/>
      <c r="F92" s="103"/>
      <c r="G92" s="103"/>
      <c r="H92" s="103"/>
      <c r="I92" s="103"/>
      <c r="J92" s="103"/>
      <c r="K92" s="103"/>
      <c r="L92" s="103"/>
    </row>
    <row r="93" spans="1:35">
      <c r="A93" s="92" t="s">
        <v>654</v>
      </c>
      <c r="B93" s="100"/>
      <c r="C93" s="100"/>
      <c r="D93" s="100" t="s">
        <v>657</v>
      </c>
      <c r="E93" s="100" t="s">
        <v>305</v>
      </c>
      <c r="F93" s="100"/>
      <c r="G93" s="100" t="s">
        <v>674</v>
      </c>
      <c r="H93" s="100"/>
      <c r="I93" s="100"/>
      <c r="J93" s="101" t="s">
        <v>305</v>
      </c>
      <c r="K93" s="101" t="s">
        <v>305</v>
      </c>
      <c r="L93" s="101" t="s">
        <v>305</v>
      </c>
    </row>
    <row r="94" spans="1:35">
      <c r="A94" s="92" t="s">
        <v>655</v>
      </c>
      <c r="B94" s="100"/>
      <c r="C94" s="100"/>
      <c r="D94" s="100">
        <v>41.429688846464884</v>
      </c>
      <c r="E94" s="100">
        <v>10</v>
      </c>
      <c r="F94" s="100"/>
      <c r="G94" s="100">
        <v>10</v>
      </c>
      <c r="H94" s="100"/>
      <c r="I94" s="100"/>
      <c r="J94" s="101">
        <v>40</v>
      </c>
      <c r="K94" s="101">
        <v>25</v>
      </c>
      <c r="L94" s="101">
        <v>10</v>
      </c>
    </row>
    <row r="95" spans="1:35">
      <c r="A95" s="92" t="s">
        <v>651</v>
      </c>
      <c r="B95" s="100"/>
      <c r="C95" s="100"/>
      <c r="D95" s="100"/>
      <c r="E95" s="100">
        <v>1.1000000000000001</v>
      </c>
      <c r="F95" s="100"/>
      <c r="G95" s="100"/>
      <c r="H95" s="100">
        <v>1</v>
      </c>
      <c r="I95" s="100"/>
      <c r="J95" s="101">
        <v>1.1000000000000001</v>
      </c>
      <c r="K95" s="101">
        <v>1</v>
      </c>
      <c r="L95" s="101">
        <v>1</v>
      </c>
    </row>
    <row r="96" spans="1:35" s="102" customFormat="1">
      <c r="A96" s="114" t="s">
        <v>661</v>
      </c>
      <c r="B96" s="103"/>
      <c r="C96" s="106"/>
      <c r="D96" s="106"/>
      <c r="E96" s="106"/>
      <c r="F96" s="106"/>
      <c r="G96" s="106"/>
      <c r="H96" s="106"/>
      <c r="I96" s="103"/>
      <c r="J96" s="106"/>
      <c r="K96" s="106"/>
      <c r="L96" s="106"/>
      <c r="M96" s="117"/>
      <c r="N96" s="117"/>
      <c r="O96" s="117"/>
      <c r="P96" s="117"/>
      <c r="Q96" s="117"/>
      <c r="R96" s="117"/>
      <c r="S96" s="117"/>
      <c r="T96" s="117"/>
      <c r="U96" s="104"/>
      <c r="Y96" s="117"/>
      <c r="Z96" s="117"/>
      <c r="AA96" s="117"/>
      <c r="AB96" s="117"/>
      <c r="AC96" s="117"/>
      <c r="AD96" s="117"/>
      <c r="AE96" s="117"/>
      <c r="AF96" s="117"/>
      <c r="AG96" s="104"/>
      <c r="AH96" s="104"/>
      <c r="AI96" s="104"/>
    </row>
    <row r="97" spans="1:35">
      <c r="A97" s="92" t="s">
        <v>654</v>
      </c>
      <c r="B97" s="100" t="s">
        <v>662</v>
      </c>
      <c r="C97" s="100" t="s">
        <v>662</v>
      </c>
      <c r="D97" s="100" t="s">
        <v>662</v>
      </c>
      <c r="E97" s="100" t="s">
        <v>663</v>
      </c>
      <c r="F97" s="100" t="s">
        <v>662</v>
      </c>
      <c r="G97" s="100" t="s">
        <v>662</v>
      </c>
      <c r="H97" s="100" t="s">
        <v>663</v>
      </c>
      <c r="I97" s="100" t="s">
        <v>663</v>
      </c>
      <c r="J97" s="101" t="s">
        <v>662</v>
      </c>
      <c r="K97" s="101" t="s">
        <v>662</v>
      </c>
      <c r="L97" s="101" t="s">
        <v>662</v>
      </c>
    </row>
    <row r="98" spans="1:35">
      <c r="A98" s="92" t="s">
        <v>655</v>
      </c>
      <c r="B98" s="100">
        <v>10</v>
      </c>
      <c r="C98" s="100">
        <v>4</v>
      </c>
      <c r="D98" s="100">
        <v>10.985754832740357</v>
      </c>
      <c r="E98" s="100"/>
      <c r="F98" s="100">
        <v>5</v>
      </c>
      <c r="G98" s="100">
        <v>8</v>
      </c>
      <c r="H98" s="100">
        <v>10</v>
      </c>
      <c r="I98" s="100">
        <v>15</v>
      </c>
      <c r="J98" s="101">
        <v>15</v>
      </c>
      <c r="K98" s="101">
        <v>8</v>
      </c>
      <c r="L98" s="101">
        <v>4</v>
      </c>
    </row>
    <row r="99" spans="1:35">
      <c r="A99" s="92" t="s">
        <v>651</v>
      </c>
      <c r="B99" s="100"/>
      <c r="C99" s="100"/>
      <c r="D99" s="100"/>
      <c r="E99" s="100">
        <v>1</v>
      </c>
      <c r="F99" s="100"/>
      <c r="G99" s="100"/>
      <c r="H99" s="100">
        <v>1</v>
      </c>
      <c r="I99" s="100"/>
      <c r="J99" s="101">
        <v>1</v>
      </c>
      <c r="K99" s="101">
        <v>1</v>
      </c>
      <c r="L99" s="101">
        <v>1</v>
      </c>
    </row>
    <row r="100" spans="1:35" s="102" customFormat="1">
      <c r="A100" s="114" t="s">
        <v>664</v>
      </c>
      <c r="B100" s="103"/>
      <c r="C100" s="106"/>
      <c r="D100" s="106"/>
      <c r="E100" s="106"/>
      <c r="F100" s="106"/>
      <c r="G100" s="106"/>
      <c r="H100" s="106"/>
      <c r="I100" s="103"/>
      <c r="J100" s="106"/>
      <c r="K100" s="106"/>
      <c r="L100" s="106"/>
      <c r="M100" s="117"/>
      <c r="N100" s="117"/>
      <c r="O100" s="117"/>
      <c r="P100" s="117"/>
      <c r="Q100" s="117"/>
      <c r="R100" s="117"/>
      <c r="S100" s="117"/>
      <c r="T100" s="117"/>
      <c r="U100" s="104"/>
      <c r="Y100" s="117"/>
      <c r="Z100" s="117"/>
      <c r="AA100" s="117"/>
      <c r="AB100" s="117"/>
      <c r="AC100" s="117"/>
      <c r="AD100" s="117"/>
      <c r="AE100" s="117"/>
      <c r="AF100" s="117"/>
      <c r="AG100" s="104"/>
      <c r="AH100" s="104"/>
      <c r="AI100" s="104"/>
    </row>
    <row r="101" spans="1:35">
      <c r="A101" s="92" t="s">
        <v>654</v>
      </c>
      <c r="B101" s="100" t="s">
        <v>564</v>
      </c>
      <c r="C101" s="100"/>
      <c r="D101" s="100" t="s">
        <v>564</v>
      </c>
      <c r="E101" s="100" t="s">
        <v>565</v>
      </c>
      <c r="F101" s="100"/>
      <c r="G101" s="100" t="s">
        <v>564</v>
      </c>
      <c r="H101" s="100" t="s">
        <v>564</v>
      </c>
      <c r="I101" s="100" t="s">
        <v>564</v>
      </c>
      <c r="J101" s="101" t="s">
        <v>564</v>
      </c>
      <c r="K101" s="101" t="s">
        <v>564</v>
      </c>
      <c r="L101" s="101" t="s">
        <v>564</v>
      </c>
    </row>
    <row r="102" spans="1:35">
      <c r="A102" s="92" t="s">
        <v>655</v>
      </c>
      <c r="B102" s="100">
        <v>541.55844155844159</v>
      </c>
      <c r="C102" s="100"/>
      <c r="D102" s="100">
        <v>735.34518328478703</v>
      </c>
      <c r="E102" s="100">
        <v>250</v>
      </c>
      <c r="F102" s="100"/>
      <c r="G102" s="100">
        <v>3000</v>
      </c>
      <c r="H102" s="100">
        <v>1500</v>
      </c>
      <c r="I102" s="100">
        <v>1730</v>
      </c>
      <c r="J102" s="101">
        <v>3000</v>
      </c>
      <c r="K102" s="101">
        <v>1750</v>
      </c>
      <c r="L102" s="101">
        <v>500</v>
      </c>
    </row>
    <row r="103" spans="1:35">
      <c r="A103" s="92" t="s">
        <v>651</v>
      </c>
      <c r="B103" s="100"/>
      <c r="C103" s="100">
        <v>1.5625</v>
      </c>
      <c r="D103" s="100">
        <v>1.6734279918864099</v>
      </c>
      <c r="E103" s="100">
        <v>1.365</v>
      </c>
      <c r="F103" s="100"/>
      <c r="G103" s="100"/>
      <c r="H103" s="100">
        <v>1.2</v>
      </c>
      <c r="I103" s="100"/>
      <c r="J103" s="101">
        <v>1.7</v>
      </c>
      <c r="K103" s="101">
        <v>1.4</v>
      </c>
      <c r="L103" s="101">
        <v>1.2</v>
      </c>
    </row>
    <row r="104" spans="1:35" ht="25">
      <c r="A104" s="92" t="s">
        <v>652</v>
      </c>
      <c r="B104" s="105" t="s">
        <v>823</v>
      </c>
      <c r="C104" s="100"/>
      <c r="D104" s="100" t="s">
        <v>666</v>
      </c>
      <c r="E104" s="100"/>
      <c r="F104" s="100"/>
      <c r="G104" s="105" t="s">
        <v>675</v>
      </c>
      <c r="H104" s="100"/>
      <c r="I104" s="100"/>
      <c r="J104" s="101"/>
      <c r="K104" s="101"/>
      <c r="L104" s="101"/>
    </row>
    <row r="105" spans="1:35" s="102" customFormat="1">
      <c r="A105" s="114" t="s">
        <v>668</v>
      </c>
      <c r="B105" s="103"/>
      <c r="C105" s="106"/>
      <c r="D105" s="106"/>
      <c r="E105" s="106"/>
      <c r="F105" s="106"/>
      <c r="G105" s="106"/>
      <c r="H105" s="106"/>
      <c r="I105" s="103"/>
      <c r="J105" s="106"/>
      <c r="K105" s="106"/>
      <c r="L105" s="106"/>
      <c r="M105" s="117"/>
      <c r="N105" s="117"/>
      <c r="O105" s="117"/>
      <c r="P105" s="117"/>
      <c r="Q105" s="117"/>
      <c r="R105" s="117"/>
      <c r="S105" s="117"/>
      <c r="T105" s="117"/>
      <c r="U105" s="104"/>
      <c r="Y105" s="117"/>
      <c r="Z105" s="117"/>
      <c r="AA105" s="117"/>
      <c r="AB105" s="117"/>
      <c r="AC105" s="117"/>
      <c r="AD105" s="117"/>
      <c r="AE105" s="117"/>
      <c r="AF105" s="117"/>
      <c r="AG105" s="104"/>
      <c r="AH105" s="104"/>
      <c r="AI105" s="104"/>
    </row>
    <row r="106" spans="1:35">
      <c r="A106" s="92" t="s">
        <v>654</v>
      </c>
      <c r="B106" s="100"/>
      <c r="C106" s="100"/>
      <c r="D106" s="100" t="s">
        <v>564</v>
      </c>
      <c r="E106" s="100" t="s">
        <v>47</v>
      </c>
      <c r="F106" s="100"/>
      <c r="G106" s="100" t="s">
        <v>564</v>
      </c>
      <c r="H106" s="100"/>
      <c r="I106" s="100"/>
      <c r="J106" s="101" t="s">
        <v>564</v>
      </c>
      <c r="K106" s="101" t="s">
        <v>564</v>
      </c>
      <c r="L106" s="101" t="s">
        <v>564</v>
      </c>
    </row>
    <row r="107" spans="1:35">
      <c r="A107" s="92" t="s">
        <v>655</v>
      </c>
      <c r="B107" s="100"/>
      <c r="C107" s="100"/>
      <c r="D107" s="100">
        <v>51160.96025186935</v>
      </c>
      <c r="E107" s="100">
        <v>12000</v>
      </c>
      <c r="F107" s="100"/>
      <c r="G107" s="100">
        <v>12000</v>
      </c>
      <c r="H107" s="100"/>
      <c r="I107" s="100"/>
      <c r="J107" s="101">
        <v>50000</v>
      </c>
      <c r="K107" s="101">
        <v>12000</v>
      </c>
      <c r="L107" s="101">
        <v>12000</v>
      </c>
    </row>
    <row r="108" spans="1:35">
      <c r="A108" s="92" t="s">
        <v>651</v>
      </c>
      <c r="B108" s="100"/>
      <c r="C108" s="100">
        <v>1.5625</v>
      </c>
      <c r="D108" s="100">
        <v>1.6734279918864099</v>
      </c>
      <c r="E108" s="100">
        <v>2.5</v>
      </c>
      <c r="F108" s="100"/>
      <c r="G108" s="100" t="s">
        <v>678</v>
      </c>
      <c r="H108" s="100"/>
      <c r="I108" s="100"/>
      <c r="J108" s="101">
        <v>1.7</v>
      </c>
      <c r="K108" s="101">
        <v>3.5</v>
      </c>
      <c r="L108" s="101">
        <v>2.6</v>
      </c>
    </row>
    <row r="109" spans="1:35">
      <c r="A109" s="92" t="s">
        <v>652</v>
      </c>
      <c r="B109" s="100"/>
      <c r="C109" s="100"/>
      <c r="D109" s="100"/>
      <c r="E109" s="100"/>
      <c r="F109" s="100"/>
      <c r="G109" s="100"/>
      <c r="H109" s="100"/>
      <c r="I109" s="100"/>
      <c r="J109" s="101"/>
      <c r="K109" s="101"/>
      <c r="L109" s="101"/>
    </row>
    <row r="110" spans="1:35" s="102" customFormat="1">
      <c r="A110" s="114" t="s">
        <v>667</v>
      </c>
      <c r="B110" s="103"/>
      <c r="C110" s="106"/>
      <c r="D110" s="106"/>
      <c r="E110" s="106"/>
      <c r="F110" s="106"/>
      <c r="G110" s="106"/>
      <c r="H110" s="106"/>
      <c r="I110" s="103"/>
      <c r="J110" s="103"/>
      <c r="K110" s="103"/>
      <c r="L110" s="103"/>
      <c r="M110" s="104"/>
      <c r="N110" s="104"/>
      <c r="P110" s="104"/>
      <c r="Q110" s="104"/>
      <c r="U110" s="104"/>
      <c r="V110" s="104"/>
      <c r="W110" s="104"/>
      <c r="X110" s="104"/>
      <c r="Y110" s="104"/>
      <c r="Z110" s="104"/>
      <c r="AA110" s="104"/>
      <c r="AB110" s="104"/>
      <c r="AC110" s="104"/>
      <c r="AD110" s="104"/>
      <c r="AE110" s="104"/>
      <c r="AF110" s="104"/>
      <c r="AG110" s="104"/>
      <c r="AH110" s="104"/>
      <c r="AI110" s="104"/>
    </row>
    <row r="111" spans="1:35">
      <c r="A111" s="92" t="s">
        <v>792</v>
      </c>
      <c r="B111" s="105">
        <v>12</v>
      </c>
      <c r="C111" s="100"/>
      <c r="D111" s="100">
        <v>2.2999999999999998</v>
      </c>
      <c r="E111" s="100">
        <v>4.3</v>
      </c>
      <c r="F111" s="100"/>
      <c r="G111" s="105">
        <v>13.3</v>
      </c>
      <c r="H111" s="100"/>
      <c r="I111" s="100"/>
      <c r="J111" s="101">
        <v>13.3</v>
      </c>
      <c r="K111" s="101">
        <v>8</v>
      </c>
      <c r="L111" s="101">
        <v>2</v>
      </c>
    </row>
    <row r="112" spans="1:35">
      <c r="A112" s="92" t="s">
        <v>793</v>
      </c>
      <c r="B112" s="100"/>
      <c r="C112" s="100"/>
      <c r="D112" s="100"/>
      <c r="E112" s="100"/>
      <c r="F112" s="100"/>
      <c r="G112" s="100"/>
      <c r="H112" s="100"/>
      <c r="I112" s="100"/>
      <c r="J112" s="101">
        <v>0.26</v>
      </c>
      <c r="K112" s="101">
        <v>0.26</v>
      </c>
      <c r="L112" s="101">
        <v>0.26</v>
      </c>
      <c r="M112" s="98" t="s">
        <v>824</v>
      </c>
    </row>
    <row r="113" spans="1:12">
      <c r="A113" s="92" t="s">
        <v>794</v>
      </c>
      <c r="B113" s="100">
        <v>0.23</v>
      </c>
      <c r="C113" s="100"/>
      <c r="D113" s="100"/>
      <c r="E113" s="100"/>
      <c r="F113" s="100"/>
      <c r="G113" s="100" t="s">
        <v>677</v>
      </c>
      <c r="H113" s="100">
        <v>0.8</v>
      </c>
      <c r="I113" s="100"/>
      <c r="J113" s="101">
        <v>0.8</v>
      </c>
      <c r="K113" s="101">
        <v>0.5</v>
      </c>
      <c r="L113" s="101">
        <v>0.2</v>
      </c>
    </row>
  </sheetData>
  <mergeCells count="7">
    <mergeCell ref="B71:L71"/>
    <mergeCell ref="C1:J1"/>
    <mergeCell ref="L1:Y1"/>
    <mergeCell ref="AA1:AI1"/>
    <mergeCell ref="C36:H36"/>
    <mergeCell ref="K36:W36"/>
    <mergeCell ref="Y36:AF3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9D44B-10E0-A445-BA48-91BD9EE793C5}">
  <sheetPr>
    <tabColor theme="3" tint="0.749992370372631"/>
  </sheetPr>
  <dimension ref="A1:AN16"/>
  <sheetViews>
    <sheetView workbookViewId="0">
      <selection activeCell="W3" sqref="W3"/>
    </sheetView>
  </sheetViews>
  <sheetFormatPr baseColWidth="10" defaultRowHeight="15"/>
  <cols>
    <col min="1" max="1" width="34.6640625" style="90" customWidth="1"/>
    <col min="2" max="2" width="10.83203125" style="90"/>
    <col min="3" max="3" width="12.33203125" style="90" customWidth="1"/>
    <col min="4" max="14" width="10.83203125" style="90"/>
    <col min="15" max="15" width="12.1640625" style="90" bestFit="1" customWidth="1"/>
    <col min="16" max="28" width="10.83203125" style="90"/>
    <col min="29" max="29" width="21.83203125" style="90" customWidth="1"/>
    <col min="30" max="30" width="19.6640625" style="90" customWidth="1"/>
    <col min="31" max="31" width="34.6640625" style="90" customWidth="1"/>
    <col min="32" max="32" width="15" style="90" customWidth="1"/>
    <col min="33" max="16384" width="10.83203125" style="90"/>
  </cols>
  <sheetData>
    <row r="1" spans="1:40">
      <c r="AE1" s="123"/>
      <c r="AF1" s="334" t="s">
        <v>871</v>
      </c>
      <c r="AG1" s="335"/>
      <c r="AH1" s="335"/>
      <c r="AI1" s="335"/>
      <c r="AJ1" s="335"/>
      <c r="AK1" s="335"/>
      <c r="AL1" s="335"/>
      <c r="AM1" s="335"/>
      <c r="AN1" s="336"/>
    </row>
    <row r="2" spans="1:40">
      <c r="A2" s="92"/>
      <c r="B2" s="333" t="s">
        <v>485</v>
      </c>
      <c r="C2" s="333"/>
      <c r="D2" s="333" t="s">
        <v>477</v>
      </c>
      <c r="E2" s="333"/>
      <c r="F2" s="333"/>
      <c r="G2" s="333" t="s">
        <v>49</v>
      </c>
      <c r="H2" s="333"/>
      <c r="I2" s="333"/>
      <c r="J2" s="333"/>
      <c r="K2" s="333"/>
      <c r="L2" s="333" t="s">
        <v>475</v>
      </c>
      <c r="M2" s="333"/>
      <c r="N2" s="333"/>
      <c r="O2" s="333"/>
      <c r="P2" s="333"/>
      <c r="Q2" s="333" t="s">
        <v>846</v>
      </c>
      <c r="R2" s="333"/>
      <c r="S2" s="92" t="s">
        <v>796</v>
      </c>
      <c r="T2" s="333" t="s">
        <v>474</v>
      </c>
      <c r="U2" s="333"/>
      <c r="V2" s="333"/>
      <c r="W2" s="333" t="s">
        <v>850</v>
      </c>
      <c r="X2" s="333"/>
      <c r="Y2" s="333"/>
      <c r="Z2" s="333"/>
      <c r="AA2" s="333"/>
      <c r="AB2" s="333"/>
      <c r="AD2" s="337" t="s">
        <v>856</v>
      </c>
      <c r="AE2" s="337"/>
      <c r="AF2" s="2" t="s">
        <v>845</v>
      </c>
      <c r="AG2" s="2" t="s">
        <v>477</v>
      </c>
      <c r="AH2" s="2" t="s">
        <v>463</v>
      </c>
      <c r="AI2" s="2" t="s">
        <v>696</v>
      </c>
      <c r="AJ2" s="2" t="s">
        <v>475</v>
      </c>
      <c r="AK2" s="2" t="s">
        <v>796</v>
      </c>
      <c r="AL2" s="2" t="s">
        <v>474</v>
      </c>
      <c r="AM2" s="2" t="s">
        <v>476</v>
      </c>
      <c r="AN2" s="2" t="s">
        <v>640</v>
      </c>
    </row>
    <row r="3" spans="1:40">
      <c r="A3" s="92" t="s">
        <v>847</v>
      </c>
      <c r="B3" s="146" t="s">
        <v>913</v>
      </c>
      <c r="C3" s="145" t="s">
        <v>315</v>
      </c>
      <c r="D3" s="145" t="s">
        <v>315</v>
      </c>
      <c r="E3" s="92" t="s">
        <v>975</v>
      </c>
      <c r="F3" t="s">
        <v>1005</v>
      </c>
      <c r="G3" s="145" t="s">
        <v>970</v>
      </c>
      <c r="H3" s="92" t="s">
        <v>975</v>
      </c>
      <c r="I3" s="145" t="s">
        <v>1027</v>
      </c>
      <c r="J3" s="145" t="s">
        <v>315</v>
      </c>
      <c r="K3" s="145" t="s">
        <v>959</v>
      </c>
      <c r="L3" s="145" t="s">
        <v>996</v>
      </c>
      <c r="M3" s="202" t="s">
        <v>1209</v>
      </c>
      <c r="N3" s="145" t="s">
        <v>1001</v>
      </c>
      <c r="O3" s="145" t="s">
        <v>1017</v>
      </c>
      <c r="P3" s="145" t="s">
        <v>1016</v>
      </c>
      <c r="Q3" s="145" t="s">
        <v>1018</v>
      </c>
      <c r="R3" s="148" t="s">
        <v>1020</v>
      </c>
      <c r="S3" s="145" t="s">
        <v>492</v>
      </c>
      <c r="T3" s="145" t="s">
        <v>1021</v>
      </c>
      <c r="U3" s="145" t="s">
        <v>1023</v>
      </c>
      <c r="V3" s="145" t="s">
        <v>1011</v>
      </c>
      <c r="W3" s="145" t="s">
        <v>1007</v>
      </c>
      <c r="X3" s="145" t="s">
        <v>1008</v>
      </c>
      <c r="Y3" s="92" t="s">
        <v>994</v>
      </c>
      <c r="Z3" s="145" t="s">
        <v>1012</v>
      </c>
      <c r="AA3" s="145" t="s">
        <v>1024</v>
      </c>
      <c r="AB3" s="145" t="s">
        <v>1025</v>
      </c>
      <c r="AD3" s="92" t="s">
        <v>869</v>
      </c>
      <c r="AE3" s="2" t="s">
        <v>855</v>
      </c>
      <c r="AF3" s="2">
        <v>35</v>
      </c>
      <c r="AG3" s="2">
        <v>59</v>
      </c>
      <c r="AH3" s="2">
        <v>56</v>
      </c>
      <c r="AI3" s="2">
        <v>52</v>
      </c>
      <c r="AJ3" s="2">
        <v>20</v>
      </c>
      <c r="AK3" s="2">
        <v>20</v>
      </c>
      <c r="AL3" s="2">
        <v>17</v>
      </c>
      <c r="AM3" s="2">
        <v>17</v>
      </c>
      <c r="AN3" s="2">
        <v>21.5</v>
      </c>
    </row>
    <row r="4" spans="1:40">
      <c r="A4" s="92" t="s">
        <v>851</v>
      </c>
      <c r="B4" s="92">
        <v>3.1E-2</v>
      </c>
      <c r="C4" s="92"/>
      <c r="D4" s="92"/>
      <c r="E4" s="92" t="s">
        <v>825</v>
      </c>
      <c r="F4" s="92"/>
      <c r="G4" s="92"/>
      <c r="H4" s="92"/>
      <c r="I4" s="92"/>
      <c r="J4" s="92"/>
      <c r="K4" s="92"/>
      <c r="L4" s="92" t="s">
        <v>848</v>
      </c>
      <c r="M4" s="92">
        <v>1.4800000000000001E-2</v>
      </c>
      <c r="N4" s="92">
        <v>0.05</v>
      </c>
      <c r="O4" s="92">
        <v>3.6666666666666667E-2</v>
      </c>
      <c r="P4" s="92">
        <v>3.4000000000000002E-2</v>
      </c>
      <c r="Q4" s="92" t="s">
        <v>848</v>
      </c>
      <c r="R4" s="92" t="s">
        <v>825</v>
      </c>
      <c r="S4" s="92" t="s">
        <v>848</v>
      </c>
      <c r="T4" s="92">
        <v>4.5333333333333337E-2</v>
      </c>
      <c r="U4" s="92">
        <v>0.1</v>
      </c>
      <c r="V4" s="92">
        <v>0.08</v>
      </c>
      <c r="W4" s="92">
        <v>8.6261980830670923E-2</v>
      </c>
      <c r="X4" s="92">
        <v>6.070287539936102E-2</v>
      </c>
      <c r="Y4" s="92">
        <v>6.8000000000000005E-3</v>
      </c>
      <c r="Z4" s="92">
        <v>8.7499999999999994E-2</v>
      </c>
      <c r="AA4" s="92">
        <v>2.8865979381443304E-2</v>
      </c>
      <c r="AB4" s="92">
        <v>0.12222222222222222</v>
      </c>
      <c r="AD4" s="114" t="s">
        <v>858</v>
      </c>
      <c r="AE4" s="124" t="s">
        <v>844</v>
      </c>
      <c r="AF4" s="2" t="s">
        <v>468</v>
      </c>
      <c r="AG4" s="2" t="s">
        <v>825</v>
      </c>
      <c r="AH4" s="2" t="s">
        <v>825</v>
      </c>
      <c r="AI4" s="2" t="s">
        <v>825</v>
      </c>
      <c r="AJ4" s="2" t="s">
        <v>468</v>
      </c>
      <c r="AK4" s="2" t="s">
        <v>843</v>
      </c>
      <c r="AL4" s="2" t="s">
        <v>843</v>
      </c>
      <c r="AM4" s="2" t="s">
        <v>843</v>
      </c>
      <c r="AN4" s="2" t="s">
        <v>469</v>
      </c>
    </row>
    <row r="5" spans="1:40" ht="16">
      <c r="A5" s="92" t="s">
        <v>852</v>
      </c>
      <c r="B5" s="92" t="s">
        <v>848</v>
      </c>
      <c r="C5" s="94">
        <v>1.1000000000000001</v>
      </c>
      <c r="D5" s="94">
        <v>0.3</v>
      </c>
      <c r="E5" s="92"/>
      <c r="F5" s="94">
        <v>0.12</v>
      </c>
      <c r="G5" s="92" t="s">
        <v>825</v>
      </c>
      <c r="H5" s="92"/>
      <c r="I5" s="92"/>
      <c r="J5" s="94">
        <v>0.17499999999999999</v>
      </c>
      <c r="K5" s="94"/>
      <c r="L5" s="94">
        <v>0.46</v>
      </c>
      <c r="M5" s="96" t="s">
        <v>842</v>
      </c>
      <c r="N5" s="92"/>
      <c r="O5" s="92"/>
      <c r="P5" s="92"/>
      <c r="Q5" s="94">
        <v>2</v>
      </c>
      <c r="R5" s="92"/>
      <c r="S5" s="92" t="s">
        <v>848</v>
      </c>
      <c r="T5" s="92"/>
      <c r="U5" s="92"/>
      <c r="V5" s="92"/>
      <c r="W5" s="92"/>
      <c r="X5" s="92"/>
      <c r="Y5" s="92"/>
      <c r="Z5" s="92"/>
      <c r="AA5" s="92"/>
      <c r="AB5" s="92"/>
      <c r="AD5" s="92" t="s">
        <v>859</v>
      </c>
      <c r="AE5" s="124" t="s">
        <v>841</v>
      </c>
      <c r="AF5" s="2" t="s">
        <v>840</v>
      </c>
      <c r="AG5" s="2">
        <v>15</v>
      </c>
      <c r="AH5" s="2">
        <v>10</v>
      </c>
      <c r="AI5" s="2">
        <v>10</v>
      </c>
      <c r="AJ5" s="33" t="s">
        <v>840</v>
      </c>
      <c r="AK5" s="2">
        <v>15</v>
      </c>
      <c r="AL5" s="2">
        <v>10</v>
      </c>
      <c r="AM5" s="2">
        <v>10</v>
      </c>
      <c r="AN5" s="2" t="s">
        <v>825</v>
      </c>
    </row>
    <row r="6" spans="1:40">
      <c r="A6" s="92" t="s">
        <v>839</v>
      </c>
      <c r="B6" s="92">
        <v>3.1E-2</v>
      </c>
      <c r="C6" s="92" t="s">
        <v>838</v>
      </c>
      <c r="D6" s="92" t="s">
        <v>838</v>
      </c>
      <c r="E6" s="92">
        <v>8.9999999999999993E-3</v>
      </c>
      <c r="F6" s="92"/>
      <c r="G6" s="92">
        <v>3.2800000000000003E-2</v>
      </c>
      <c r="H6" s="92">
        <v>1.12E-2</v>
      </c>
      <c r="I6" s="92" t="s">
        <v>848</v>
      </c>
      <c r="J6" s="92"/>
      <c r="K6" s="92"/>
      <c r="L6" s="92" t="s">
        <v>825</v>
      </c>
      <c r="M6" s="92"/>
      <c r="N6" s="92"/>
      <c r="O6" s="92"/>
      <c r="P6" s="92"/>
      <c r="Q6" s="92" t="s">
        <v>848</v>
      </c>
      <c r="R6" s="92"/>
      <c r="S6" s="92" t="s">
        <v>848</v>
      </c>
      <c r="T6" s="92"/>
      <c r="U6" s="92">
        <v>3.5000000000000003E-2</v>
      </c>
      <c r="V6" s="92">
        <v>0.04</v>
      </c>
      <c r="W6" s="92">
        <v>8.9456869009584661E-2</v>
      </c>
      <c r="X6" s="92">
        <v>7.0287539936102233E-2</v>
      </c>
      <c r="Y6" s="92"/>
      <c r="Z6" s="92">
        <v>4.3124999999999995E-3</v>
      </c>
      <c r="AA6" s="92">
        <v>2.2164948453608248E-2</v>
      </c>
      <c r="AB6" s="92">
        <v>0.1388888888888889</v>
      </c>
      <c r="AD6" s="114" t="s">
        <v>858</v>
      </c>
      <c r="AE6" s="124" t="s">
        <v>837</v>
      </c>
      <c r="AF6" s="2">
        <f>0.03*35</f>
        <v>1.05</v>
      </c>
      <c r="AG6" s="2" t="s">
        <v>836</v>
      </c>
      <c r="AH6" s="2" t="s">
        <v>836</v>
      </c>
      <c r="AI6" s="2" t="s">
        <v>836</v>
      </c>
      <c r="AJ6" s="2">
        <v>1</v>
      </c>
      <c r="AK6" s="2" t="s">
        <v>835</v>
      </c>
      <c r="AL6" s="2" t="s">
        <v>835</v>
      </c>
      <c r="AM6" s="2" t="s">
        <v>835</v>
      </c>
      <c r="AN6" s="2" t="s">
        <v>835</v>
      </c>
    </row>
    <row r="7" spans="1:40">
      <c r="A7" s="92" t="s">
        <v>849</v>
      </c>
      <c r="B7" s="92"/>
      <c r="C7" s="95"/>
      <c r="D7" s="95"/>
      <c r="E7" s="120">
        <v>0.96</v>
      </c>
      <c r="F7" s="95"/>
      <c r="G7" s="95">
        <v>0.98</v>
      </c>
      <c r="H7" s="95">
        <v>0.96</v>
      </c>
      <c r="I7" s="92"/>
      <c r="J7" s="95"/>
      <c r="K7" s="95"/>
      <c r="L7" s="95"/>
      <c r="M7" s="92"/>
      <c r="N7" s="92"/>
      <c r="O7" s="95">
        <v>0.95</v>
      </c>
      <c r="P7" s="95">
        <v>0.93</v>
      </c>
      <c r="Q7" s="95"/>
      <c r="R7" s="95">
        <v>0.95</v>
      </c>
      <c r="S7" s="95">
        <v>0.95</v>
      </c>
      <c r="T7" s="92"/>
      <c r="U7" s="92"/>
      <c r="V7" s="92"/>
      <c r="W7" s="92"/>
      <c r="X7" s="92"/>
      <c r="Y7" s="92" t="s">
        <v>867</v>
      </c>
      <c r="Z7" s="92"/>
      <c r="AA7" s="92" t="s">
        <v>867</v>
      </c>
      <c r="AB7" s="92" t="s">
        <v>867</v>
      </c>
      <c r="AC7" s="118"/>
      <c r="AD7" s="114" t="s">
        <v>870</v>
      </c>
      <c r="AE7" s="124" t="s">
        <v>834</v>
      </c>
      <c r="AF7" s="2">
        <f>35</f>
        <v>35</v>
      </c>
      <c r="AG7" s="2">
        <v>59</v>
      </c>
      <c r="AH7" s="2">
        <v>56</v>
      </c>
      <c r="AI7" s="2">
        <v>52</v>
      </c>
      <c r="AJ7" s="2">
        <v>20</v>
      </c>
      <c r="AK7" s="2">
        <v>20</v>
      </c>
      <c r="AL7" s="2">
        <v>17</v>
      </c>
      <c r="AM7" s="2">
        <v>17</v>
      </c>
      <c r="AN7" s="2">
        <f>21.5*2</f>
        <v>43</v>
      </c>
    </row>
    <row r="8" spans="1:40">
      <c r="A8" s="92" t="s">
        <v>853</v>
      </c>
      <c r="B8" s="92"/>
      <c r="C8" s="92">
        <f>1614/400/1000</f>
        <v>4.0350000000000004E-3</v>
      </c>
      <c r="D8" s="92">
        <f>1673/400/1000</f>
        <v>4.1825000000000005E-3</v>
      </c>
      <c r="E8" s="92"/>
      <c r="F8" s="94">
        <v>0.01</v>
      </c>
      <c r="G8" s="92"/>
      <c r="H8" s="92" t="s">
        <v>825</v>
      </c>
      <c r="I8" s="92" t="s">
        <v>848</v>
      </c>
      <c r="J8" s="92">
        <f>943/400/1000</f>
        <v>2.3574999999999998E-3</v>
      </c>
      <c r="K8" s="92"/>
      <c r="L8" s="92"/>
      <c r="M8" s="92"/>
      <c r="N8" s="92"/>
      <c r="O8" s="92"/>
      <c r="P8" s="92"/>
      <c r="Q8" s="92"/>
      <c r="R8" s="92"/>
      <c r="S8" s="92"/>
      <c r="T8" s="92"/>
      <c r="U8" s="92"/>
      <c r="V8" s="92"/>
      <c r="W8" s="92"/>
      <c r="X8" s="92"/>
      <c r="Y8" s="92"/>
      <c r="Z8" s="92"/>
      <c r="AA8" s="92"/>
      <c r="AB8" s="92"/>
      <c r="AD8" s="92" t="s">
        <v>859</v>
      </c>
      <c r="AE8" s="124" t="s">
        <v>669</v>
      </c>
      <c r="AF8" s="2">
        <f>4.5*35/1000</f>
        <v>0.1575</v>
      </c>
      <c r="AG8" s="2">
        <f>4.5*AG3/1000</f>
        <v>0.26550000000000001</v>
      </c>
      <c r="AH8" s="2">
        <f>2.5*AH3/1000</f>
        <v>0.14000000000000001</v>
      </c>
      <c r="AI8" s="2">
        <f>2.5*AI3/1000</f>
        <v>0.13</v>
      </c>
      <c r="AJ8" s="2">
        <f>4.5*35/1000</f>
        <v>0.1575</v>
      </c>
      <c r="AK8" s="2">
        <f>4.5*AK3/1000</f>
        <v>0.09</v>
      </c>
      <c r="AL8" s="2">
        <f>2.5*AL3/1000</f>
        <v>4.2500000000000003E-2</v>
      </c>
      <c r="AM8" s="2">
        <f>2.5*AM3/1000</f>
        <v>4.2500000000000003E-2</v>
      </c>
      <c r="AN8" s="2" t="s">
        <v>825</v>
      </c>
    </row>
    <row r="9" spans="1:40">
      <c r="A9" s="92" t="s">
        <v>832</v>
      </c>
      <c r="B9" s="92"/>
      <c r="C9" s="92"/>
      <c r="D9" s="92"/>
      <c r="E9" s="92">
        <v>1E-3</v>
      </c>
      <c r="F9" s="92">
        <v>3.8333333333333331E-3</v>
      </c>
      <c r="G9" s="92">
        <v>3.1199999999999999E-2</v>
      </c>
      <c r="H9" s="92">
        <v>1.4E-3</v>
      </c>
      <c r="I9" s="92">
        <v>2.5000000000000001E-2</v>
      </c>
      <c r="J9" s="92"/>
      <c r="K9" s="92">
        <v>0.01</v>
      </c>
      <c r="L9" s="92"/>
      <c r="M9" s="92"/>
      <c r="N9" s="92"/>
      <c r="O9" s="92">
        <v>7.7777777777777782E-5</v>
      </c>
      <c r="P9" s="92"/>
      <c r="Q9" s="92"/>
      <c r="R9" s="92"/>
      <c r="S9" s="92">
        <v>0.01</v>
      </c>
      <c r="T9" s="92">
        <v>1E-3</v>
      </c>
      <c r="U9" s="92">
        <v>0.02</v>
      </c>
      <c r="V9" s="92">
        <v>0.02</v>
      </c>
      <c r="W9" s="92">
        <v>1.5974440894568689E-2</v>
      </c>
      <c r="X9" s="92">
        <v>1.5974440894568689E-2</v>
      </c>
      <c r="Y9" s="92">
        <v>1.7499999999999998E-2</v>
      </c>
      <c r="Z9" s="92">
        <v>1.2500000000000001E-2</v>
      </c>
      <c r="AA9" s="92">
        <v>1.8041237113402064E-2</v>
      </c>
      <c r="AB9" s="92">
        <v>1.1111111111111112E-2</v>
      </c>
      <c r="AD9" s="114" t="s">
        <v>858</v>
      </c>
      <c r="AE9" s="124" t="s">
        <v>670</v>
      </c>
      <c r="AF9" s="2" t="s">
        <v>833</v>
      </c>
      <c r="AG9" s="2" t="s">
        <v>833</v>
      </c>
      <c r="AH9" s="2" t="s">
        <v>833</v>
      </c>
      <c r="AI9" s="2" t="s">
        <v>833</v>
      </c>
      <c r="AJ9" s="2" t="s">
        <v>833</v>
      </c>
      <c r="AK9" s="2" t="s">
        <v>833</v>
      </c>
      <c r="AL9" s="2" t="s">
        <v>833</v>
      </c>
      <c r="AM9" s="2" t="s">
        <v>833</v>
      </c>
      <c r="AN9" s="2" t="s">
        <v>470</v>
      </c>
    </row>
    <row r="10" spans="1:40">
      <c r="A10" s="92" t="s">
        <v>830</v>
      </c>
      <c r="B10" s="92"/>
      <c r="C10" s="92">
        <v>1.5</v>
      </c>
      <c r="D10" s="92">
        <v>1.4</v>
      </c>
      <c r="E10" s="92"/>
      <c r="F10" s="92"/>
      <c r="G10" s="92"/>
      <c r="H10" s="92"/>
      <c r="I10" s="92" t="s">
        <v>848</v>
      </c>
      <c r="J10" s="92">
        <v>1.5</v>
      </c>
      <c r="K10" s="92">
        <v>0.9</v>
      </c>
      <c r="L10" s="92"/>
      <c r="M10" s="92"/>
      <c r="N10" s="92"/>
      <c r="O10" s="92"/>
      <c r="P10" s="92"/>
      <c r="Q10" s="92">
        <v>5.5</v>
      </c>
      <c r="R10" s="92"/>
      <c r="S10" s="92"/>
      <c r="T10" s="92"/>
      <c r="U10" s="92"/>
      <c r="V10" s="92"/>
      <c r="W10" s="92"/>
      <c r="X10" s="92"/>
      <c r="Y10" s="92">
        <v>0.8</v>
      </c>
      <c r="Z10" s="92"/>
      <c r="AA10" s="92"/>
      <c r="AB10" s="92"/>
      <c r="AD10" s="92" t="s">
        <v>859</v>
      </c>
      <c r="AE10" s="124" t="s">
        <v>857</v>
      </c>
      <c r="AF10" s="2">
        <v>110</v>
      </c>
      <c r="AG10" s="2">
        <v>110</v>
      </c>
      <c r="AH10" s="2">
        <v>110</v>
      </c>
      <c r="AI10" s="2">
        <v>110</v>
      </c>
      <c r="AJ10" s="2">
        <v>110</v>
      </c>
      <c r="AK10" s="2">
        <v>110</v>
      </c>
      <c r="AL10" s="2">
        <v>110</v>
      </c>
      <c r="AM10" s="2">
        <v>110</v>
      </c>
      <c r="AN10" s="2">
        <v>3</v>
      </c>
    </row>
    <row r="11" spans="1:40">
      <c r="A11" s="92" t="s">
        <v>828</v>
      </c>
      <c r="B11" s="92"/>
      <c r="C11" s="92">
        <v>0.03</v>
      </c>
      <c r="D11" s="92">
        <v>0.03</v>
      </c>
      <c r="E11" s="92">
        <v>3.6363636363636369E-2</v>
      </c>
      <c r="F11" s="92"/>
      <c r="G11" s="92"/>
      <c r="H11" s="92">
        <v>1.8181818181818184E-2</v>
      </c>
      <c r="I11" s="92" t="s">
        <v>848</v>
      </c>
      <c r="J11" s="92">
        <v>0.03</v>
      </c>
      <c r="K11" s="92"/>
      <c r="L11" s="92"/>
      <c r="M11" s="92"/>
      <c r="N11" s="92"/>
      <c r="O11" s="92"/>
      <c r="P11" s="92"/>
      <c r="Q11" s="92">
        <v>0.03</v>
      </c>
      <c r="R11" s="92"/>
      <c r="S11" s="92">
        <v>0.03</v>
      </c>
      <c r="T11" s="92"/>
      <c r="U11" s="92">
        <v>2.5000000000000001E-2</v>
      </c>
      <c r="V11" s="92"/>
      <c r="W11" s="92"/>
      <c r="X11" s="92"/>
      <c r="Y11" s="92">
        <v>3.0000000000000001E-3</v>
      </c>
      <c r="Z11" s="92"/>
      <c r="AA11" s="92"/>
      <c r="AB11" s="92"/>
      <c r="AD11" s="114" t="s">
        <v>858</v>
      </c>
      <c r="AE11" s="124" t="s">
        <v>860</v>
      </c>
      <c r="AF11" s="2" t="s">
        <v>831</v>
      </c>
      <c r="AG11" s="2" t="s">
        <v>831</v>
      </c>
      <c r="AH11" s="2" t="s">
        <v>831</v>
      </c>
      <c r="AI11" s="2" t="s">
        <v>831</v>
      </c>
      <c r="AJ11" s="2" t="s">
        <v>831</v>
      </c>
      <c r="AK11" s="2" t="s">
        <v>831</v>
      </c>
      <c r="AL11" s="2" t="s">
        <v>831</v>
      </c>
      <c r="AM11" s="2" t="s">
        <v>831</v>
      </c>
      <c r="AN11" s="2" t="s">
        <v>862</v>
      </c>
    </row>
    <row r="12" spans="1:40">
      <c r="A12" s="92" t="s">
        <v>826</v>
      </c>
      <c r="B12" s="92"/>
      <c r="C12" s="92"/>
      <c r="D12" s="92"/>
      <c r="E12" s="92"/>
      <c r="F12" s="92"/>
      <c r="G12" s="92"/>
      <c r="H12" s="92"/>
      <c r="I12" s="92"/>
      <c r="J12" s="92"/>
      <c r="K12" s="92"/>
      <c r="L12" s="92"/>
      <c r="M12" s="92"/>
      <c r="N12" s="92"/>
      <c r="O12" s="92"/>
      <c r="P12" s="92"/>
      <c r="Q12" s="92"/>
      <c r="R12" s="92"/>
      <c r="S12" s="92"/>
      <c r="T12" s="92"/>
      <c r="U12" s="92"/>
      <c r="V12" s="92"/>
      <c r="W12" s="92"/>
      <c r="X12" s="92"/>
      <c r="Y12" s="92" t="s">
        <v>848</v>
      </c>
      <c r="Z12" s="92"/>
      <c r="AA12" s="92"/>
      <c r="AB12" s="92"/>
      <c r="AD12" s="92" t="s">
        <v>859</v>
      </c>
      <c r="AE12" s="124" t="s">
        <v>829</v>
      </c>
      <c r="AF12" s="2" t="s">
        <v>825</v>
      </c>
      <c r="AG12" s="2" t="s">
        <v>825</v>
      </c>
      <c r="AH12" s="2" t="s">
        <v>825</v>
      </c>
      <c r="AI12" s="2" t="s">
        <v>825</v>
      </c>
      <c r="AJ12" s="2" t="s">
        <v>825</v>
      </c>
      <c r="AK12" s="2" t="s">
        <v>825</v>
      </c>
      <c r="AL12" s="2" t="s">
        <v>825</v>
      </c>
      <c r="AM12" s="2" t="s">
        <v>825</v>
      </c>
      <c r="AN12" s="2">
        <v>1</v>
      </c>
    </row>
    <row r="13" spans="1:40" ht="16">
      <c r="A13" s="92" t="s">
        <v>854</v>
      </c>
      <c r="B13" s="92"/>
      <c r="C13" s="94">
        <v>3.3000000000000002E-2</v>
      </c>
      <c r="D13" s="94">
        <v>0.13200000000000001</v>
      </c>
      <c r="E13" s="92"/>
      <c r="F13" s="94"/>
      <c r="G13" s="92"/>
      <c r="H13" s="92"/>
      <c r="I13" s="92"/>
      <c r="J13" s="94">
        <v>3.3000000000000002E-2</v>
      </c>
      <c r="K13" s="94" t="s">
        <v>861</v>
      </c>
      <c r="L13" s="94"/>
      <c r="M13" s="92"/>
      <c r="N13" s="92"/>
      <c r="O13" s="92"/>
      <c r="P13" s="92"/>
      <c r="Q13" s="94"/>
      <c r="R13" s="92"/>
      <c r="S13" s="92"/>
      <c r="T13" s="92"/>
      <c r="U13" s="92"/>
      <c r="V13" s="92"/>
      <c r="W13" s="92"/>
      <c r="X13" s="92"/>
      <c r="Y13" s="92"/>
      <c r="Z13" s="92"/>
      <c r="AA13" s="92"/>
      <c r="AB13" s="92"/>
      <c r="AD13" s="92" t="s">
        <v>859</v>
      </c>
      <c r="AE13" s="125" t="s">
        <v>827</v>
      </c>
      <c r="AF13" s="123">
        <f>0.033*35</f>
        <v>1.155</v>
      </c>
      <c r="AG13" s="2">
        <f>0.133*59</f>
        <v>7.8470000000000004</v>
      </c>
      <c r="AH13" s="33">
        <f>0.066*56</f>
        <v>3.6960000000000002</v>
      </c>
      <c r="AI13" s="33">
        <f>0.066*52</f>
        <v>3.4320000000000004</v>
      </c>
      <c r="AJ13" s="2">
        <f>0.033*35</f>
        <v>1.155</v>
      </c>
      <c r="AK13" s="2">
        <f>0.133*59</f>
        <v>7.8470000000000004</v>
      </c>
      <c r="AL13" s="33">
        <f>0.066*56</f>
        <v>3.6960000000000002</v>
      </c>
      <c r="AM13" s="33">
        <f>0.066*52</f>
        <v>3.4320000000000004</v>
      </c>
      <c r="AN13" s="2" t="s">
        <v>825</v>
      </c>
    </row>
    <row r="14" spans="1:40">
      <c r="AD14" s="333" t="s">
        <v>671</v>
      </c>
      <c r="AE14" s="333"/>
      <c r="AF14" s="121" t="s">
        <v>863</v>
      </c>
      <c r="AG14" s="122" t="s">
        <v>866</v>
      </c>
      <c r="AH14" s="122" t="s">
        <v>866</v>
      </c>
      <c r="AI14" s="122" t="s">
        <v>866</v>
      </c>
      <c r="AJ14" s="121" t="s">
        <v>864</v>
      </c>
      <c r="AK14" s="121" t="s">
        <v>865</v>
      </c>
      <c r="AL14" s="121" t="s">
        <v>865</v>
      </c>
      <c r="AM14" s="121" t="s">
        <v>865</v>
      </c>
      <c r="AN14" s="121" t="s">
        <v>868</v>
      </c>
    </row>
    <row r="16" spans="1:40">
      <c r="AE16"/>
      <c r="AF16"/>
      <c r="AG16" s="119"/>
      <c r="AH16" s="32"/>
      <c r="AI16" s="32"/>
      <c r="AJ16" s="32"/>
      <c r="AK16" s="32"/>
      <c r="AL16" s="119"/>
      <c r="AM16" s="32"/>
      <c r="AN16" s="32"/>
    </row>
  </sheetData>
  <mergeCells count="10">
    <mergeCell ref="T2:V2"/>
    <mergeCell ref="W2:AB2"/>
    <mergeCell ref="AF1:AN1"/>
    <mergeCell ref="AD14:AE14"/>
    <mergeCell ref="AD2:AE2"/>
    <mergeCell ref="B2:C2"/>
    <mergeCell ref="D2:F2"/>
    <mergeCell ref="G2:K2"/>
    <mergeCell ref="L2:P2"/>
    <mergeCell ref="Q2:R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D40C4-0333-4046-BEF2-273B35DD1742}">
  <sheetPr>
    <tabColor theme="3" tint="0.749992370372631"/>
  </sheetPr>
  <dimension ref="A2:Y23"/>
  <sheetViews>
    <sheetView zoomScale="70" zoomScaleNormal="70" workbookViewId="0">
      <selection activeCell="K77" sqref="K77"/>
    </sheetView>
  </sheetViews>
  <sheetFormatPr baseColWidth="10" defaultRowHeight="15"/>
  <cols>
    <col min="1" max="1" width="24.1640625" customWidth="1"/>
    <col min="2" max="2" width="18.6640625" customWidth="1"/>
    <col min="3" max="6" width="16" customWidth="1"/>
    <col min="7" max="7" width="16.83203125" customWidth="1"/>
    <col min="11" max="13" width="12.6640625" customWidth="1"/>
    <col min="16" max="16" width="18.83203125" customWidth="1"/>
  </cols>
  <sheetData>
    <row r="2" spans="1:25" ht="16" thickBot="1">
      <c r="N2" s="32"/>
      <c r="O2" s="32"/>
      <c r="P2" s="32"/>
      <c r="Q2" s="32"/>
      <c r="R2" s="32"/>
      <c r="S2" s="32"/>
      <c r="T2" s="32"/>
      <c r="U2" s="32"/>
    </row>
    <row r="3" spans="1:25">
      <c r="A3" s="166" t="s">
        <v>481</v>
      </c>
      <c r="B3" s="341" t="s">
        <v>1056</v>
      </c>
      <c r="C3" s="343"/>
      <c r="D3" s="342"/>
      <c r="E3" s="341" t="s">
        <v>1045</v>
      </c>
      <c r="F3" s="343"/>
      <c r="G3" s="342"/>
      <c r="H3" s="341" t="s">
        <v>1061</v>
      </c>
      <c r="I3" s="343"/>
      <c r="J3" s="342"/>
      <c r="K3" s="341" t="s">
        <v>1076</v>
      </c>
      <c r="L3" s="342"/>
      <c r="M3" s="186" t="s">
        <v>1113</v>
      </c>
      <c r="N3" s="341" t="s">
        <v>1059</v>
      </c>
      <c r="O3" s="342"/>
      <c r="P3" s="167" t="s">
        <v>1083</v>
      </c>
      <c r="Q3" s="341" t="s">
        <v>1080</v>
      </c>
      <c r="R3" s="342"/>
      <c r="S3" s="344" t="s">
        <v>1063</v>
      </c>
      <c r="T3" s="343"/>
      <c r="U3" s="342"/>
      <c r="V3" s="338" t="s">
        <v>1084</v>
      </c>
      <c r="W3" s="339"/>
      <c r="X3" s="340"/>
    </row>
    <row r="4" spans="1:25">
      <c r="A4" s="169" t="s">
        <v>1082</v>
      </c>
      <c r="B4" s="170" t="s">
        <v>483</v>
      </c>
      <c r="C4" s="170" t="s">
        <v>498</v>
      </c>
      <c r="D4" s="170" t="s">
        <v>482</v>
      </c>
      <c r="E4" s="170" t="s">
        <v>498</v>
      </c>
      <c r="F4" s="170" t="s">
        <v>483</v>
      </c>
      <c r="G4" s="170" t="s">
        <v>482</v>
      </c>
      <c r="H4" s="170" t="s">
        <v>482</v>
      </c>
      <c r="I4" s="170" t="s">
        <v>483</v>
      </c>
      <c r="J4" s="170" t="s">
        <v>484</v>
      </c>
      <c r="K4" s="170" t="s">
        <v>482</v>
      </c>
      <c r="L4" s="170" t="s">
        <v>498</v>
      </c>
      <c r="M4" s="170" t="s">
        <v>498</v>
      </c>
      <c r="N4" s="170" t="s">
        <v>482</v>
      </c>
      <c r="O4" s="170" t="s">
        <v>483</v>
      </c>
      <c r="P4" s="170" t="s">
        <v>483</v>
      </c>
      <c r="Q4" s="170" t="s">
        <v>482</v>
      </c>
      <c r="R4" s="170" t="s">
        <v>484</v>
      </c>
      <c r="S4" s="170" t="s">
        <v>482</v>
      </c>
      <c r="T4" s="170" t="s">
        <v>483</v>
      </c>
      <c r="U4" s="170" t="s">
        <v>484</v>
      </c>
      <c r="V4" s="277" t="s">
        <v>1365</v>
      </c>
      <c r="W4" s="277" t="s">
        <v>1366</v>
      </c>
      <c r="X4" s="182" t="s">
        <v>498</v>
      </c>
    </row>
    <row r="5" spans="1:25">
      <c r="A5" s="150" t="s">
        <v>1046</v>
      </c>
      <c r="B5" s="154"/>
      <c r="C5" s="154">
        <v>2.9999999999999997E-4</v>
      </c>
      <c r="D5" s="155">
        <v>0.04</v>
      </c>
      <c r="E5" s="154">
        <v>1E-3</v>
      </c>
      <c r="F5" s="154">
        <f>(G5+E5)/2</f>
        <v>4.2500000000000003E-3</v>
      </c>
      <c r="G5" s="152">
        <v>7.4999999999999997E-3</v>
      </c>
      <c r="H5" s="158">
        <v>6.0000000000000001E-3</v>
      </c>
      <c r="I5" s="158">
        <v>3.0000000000000001E-3</v>
      </c>
      <c r="J5" s="158">
        <v>0</v>
      </c>
      <c r="K5" s="158">
        <v>6.0000000000000001E-3</v>
      </c>
      <c r="L5" s="154">
        <v>3.0000000000000001E-3</v>
      </c>
      <c r="M5" s="158">
        <v>3.0000000000000001E-3</v>
      </c>
      <c r="N5" s="162">
        <v>2E-3</v>
      </c>
      <c r="O5" s="162">
        <v>2.9999999999999997E-4</v>
      </c>
      <c r="P5" s="162">
        <v>2.5000000000000001E-3</v>
      </c>
      <c r="Q5" s="2"/>
      <c r="R5" s="2"/>
      <c r="S5" s="160"/>
      <c r="T5" s="160"/>
      <c r="U5" s="160"/>
      <c r="V5" s="164">
        <f>AVERAGE(S5,Q5,N5,K5,H5,G5,D5)</f>
        <v>1.23E-2</v>
      </c>
      <c r="W5" s="165">
        <f>AVERAGE(T5,P5,O5,I5,F5,B5)</f>
        <v>2.5125E-3</v>
      </c>
      <c r="X5" s="168">
        <f>AVERAGE(U5,R5,M5,L5,J5,E5,C5)</f>
        <v>1.4599999999999999E-3</v>
      </c>
    </row>
    <row r="6" spans="1:25">
      <c r="A6" s="150" t="s">
        <v>1051</v>
      </c>
      <c r="B6" s="151"/>
      <c r="C6" s="151"/>
      <c r="D6" s="151"/>
      <c r="E6" s="155">
        <v>0</v>
      </c>
      <c r="F6" s="154">
        <f t="shared" ref="F6:F14" si="0">(G6+E6)/2</f>
        <v>0.05</v>
      </c>
      <c r="G6" s="153">
        <v>0.1</v>
      </c>
      <c r="H6" s="158">
        <v>3.4000000000000002E-2</v>
      </c>
      <c r="I6" s="158">
        <v>1.7000000000000001E-2</v>
      </c>
      <c r="J6" s="158">
        <v>1E-3</v>
      </c>
      <c r="K6" s="158">
        <v>3.4000000000000002E-2</v>
      </c>
      <c r="L6" s="158">
        <v>1.7000000000000001E-2</v>
      </c>
      <c r="M6" s="158">
        <v>1.7000000000000001E-2</v>
      </c>
      <c r="N6" s="2"/>
      <c r="O6" s="2"/>
      <c r="P6" s="2"/>
      <c r="Q6" s="160">
        <v>0.1</v>
      </c>
      <c r="R6" s="160">
        <v>0.02</v>
      </c>
      <c r="S6" s="160">
        <v>0.1</v>
      </c>
      <c r="T6" s="160">
        <v>0.03</v>
      </c>
      <c r="U6" s="160">
        <v>0.01</v>
      </c>
      <c r="V6" s="164">
        <f t="shared" ref="V6:V17" si="1">AVERAGE(S6,Q6,N6,K6,H6,G6,D6)</f>
        <v>7.3599999999999999E-2</v>
      </c>
      <c r="W6" s="165">
        <f t="shared" ref="W6:W17" si="2">AVERAGE(T6,P6,O6,I6,F6,B6)</f>
        <v>3.2333333333333332E-2</v>
      </c>
      <c r="X6" s="168">
        <f t="shared" ref="X6:X17" si="3">AVERAGE(U6,R6,M6,L6,J6,E6,C6)</f>
        <v>1.0833333333333334E-2</v>
      </c>
    </row>
    <row r="7" spans="1:25">
      <c r="A7" s="150" t="s">
        <v>1047</v>
      </c>
      <c r="B7" s="151"/>
      <c r="C7" s="151"/>
      <c r="D7" s="151"/>
      <c r="E7" s="154">
        <v>5.5999999999999999E-3</v>
      </c>
      <c r="F7" s="154">
        <f t="shared" si="0"/>
        <v>1.6E-2</v>
      </c>
      <c r="G7" s="154">
        <v>2.64E-2</v>
      </c>
      <c r="H7" s="135"/>
      <c r="I7" s="135"/>
      <c r="J7" s="135"/>
      <c r="K7" s="154">
        <v>2.3E-2</v>
      </c>
      <c r="L7" s="155">
        <v>0.01</v>
      </c>
      <c r="M7" s="135"/>
      <c r="N7" s="2"/>
      <c r="O7" s="2"/>
      <c r="P7" s="2"/>
      <c r="Q7" s="2"/>
      <c r="R7" s="2"/>
      <c r="S7" s="160">
        <v>0.02</v>
      </c>
      <c r="T7" s="171">
        <v>1.4999999999999999E-2</v>
      </c>
      <c r="U7" s="160">
        <v>0.01</v>
      </c>
      <c r="V7" s="164">
        <f t="shared" si="1"/>
        <v>2.3133333333333329E-2</v>
      </c>
      <c r="W7" s="165">
        <f t="shared" si="2"/>
        <v>1.55E-2</v>
      </c>
      <c r="X7" s="168">
        <f t="shared" si="3"/>
        <v>8.5333333333333337E-3</v>
      </c>
    </row>
    <row r="8" spans="1:25">
      <c r="A8" s="150" t="s">
        <v>1052</v>
      </c>
      <c r="B8" s="151"/>
      <c r="C8" s="151"/>
      <c r="D8" s="151"/>
      <c r="E8" s="154">
        <v>5.0000000000000001E-4</v>
      </c>
      <c r="F8" s="154">
        <f t="shared" si="0"/>
        <v>1.5E-3</v>
      </c>
      <c r="G8" s="152">
        <v>2.5000000000000001E-3</v>
      </c>
      <c r="H8" s="158">
        <v>2.5999999999999999E-3</v>
      </c>
      <c r="I8" s="154">
        <v>1.6999999999999999E-3</v>
      </c>
      <c r="J8" s="158">
        <v>1.4E-3</v>
      </c>
      <c r="K8" s="158"/>
      <c r="L8" s="158"/>
      <c r="M8" s="158"/>
      <c r="N8" s="2"/>
      <c r="O8" s="2"/>
      <c r="P8" s="2"/>
      <c r="Q8" s="2"/>
      <c r="R8" s="2"/>
      <c r="S8" s="172">
        <v>0.01</v>
      </c>
      <c r="T8" s="173">
        <v>5.0000000000000001E-3</v>
      </c>
      <c r="U8" s="173">
        <v>2.5000000000000001E-3</v>
      </c>
      <c r="V8" s="164">
        <f t="shared" si="1"/>
        <v>5.0333333333333332E-3</v>
      </c>
      <c r="W8" s="165">
        <f t="shared" si="2"/>
        <v>2.7333333333333337E-3</v>
      </c>
      <c r="X8" s="168">
        <f t="shared" si="3"/>
        <v>1.4666666666666665E-3</v>
      </c>
    </row>
    <row r="9" spans="1:25">
      <c r="A9" s="150" t="s">
        <v>642</v>
      </c>
      <c r="B9" s="176">
        <f>1/4/100</f>
        <v>2.5000000000000001E-3</v>
      </c>
      <c r="C9" s="176">
        <f>0.1/4/100</f>
        <v>2.5000000000000001E-4</v>
      </c>
      <c r="D9" s="157">
        <f>2.3/4/100</f>
        <v>5.7499999999999999E-3</v>
      </c>
      <c r="E9" s="152">
        <v>1.1999999999999999E-3</v>
      </c>
      <c r="F9" s="154">
        <f t="shared" si="0"/>
        <v>1.8E-3</v>
      </c>
      <c r="G9" s="152">
        <v>2.3999999999999998E-3</v>
      </c>
      <c r="H9" s="51"/>
      <c r="I9" s="51"/>
      <c r="J9" s="51"/>
      <c r="K9" s="51"/>
      <c r="L9" s="51"/>
      <c r="M9" s="51"/>
      <c r="N9" s="177">
        <f>1/3/100</f>
        <v>3.3333333333333331E-3</v>
      </c>
      <c r="O9" s="2"/>
      <c r="P9" s="2"/>
      <c r="Q9" s="2"/>
      <c r="R9" s="2"/>
      <c r="S9" s="2"/>
      <c r="T9" s="2"/>
      <c r="U9" s="2"/>
      <c r="V9" s="164">
        <f t="shared" si="1"/>
        <v>3.8277777777777776E-3</v>
      </c>
      <c r="W9" s="165">
        <f t="shared" si="2"/>
        <v>2.15E-3</v>
      </c>
      <c r="X9" s="168">
        <f t="shared" si="3"/>
        <v>7.2499999999999995E-4</v>
      </c>
    </row>
    <row r="10" spans="1:25">
      <c r="A10" s="150" t="s">
        <v>645</v>
      </c>
      <c r="B10" s="175">
        <f t="shared" ref="B10:G10" si="4">B9*7</f>
        <v>1.7500000000000002E-2</v>
      </c>
      <c r="C10" s="175">
        <f t="shared" si="4"/>
        <v>1.75E-3</v>
      </c>
      <c r="D10" s="175">
        <f t="shared" si="4"/>
        <v>4.0250000000000001E-2</v>
      </c>
      <c r="E10" s="157">
        <f t="shared" si="4"/>
        <v>8.3999999999999995E-3</v>
      </c>
      <c r="F10" s="157">
        <f t="shared" si="4"/>
        <v>1.26E-2</v>
      </c>
      <c r="G10" s="157">
        <f t="shared" si="4"/>
        <v>1.6799999999999999E-2</v>
      </c>
      <c r="H10" s="152">
        <v>5.4000000000000003E-3</v>
      </c>
      <c r="I10" s="152">
        <v>3.0999999999999999E-3</v>
      </c>
      <c r="J10" s="152">
        <v>5.0000000000000001E-4</v>
      </c>
      <c r="K10" s="51"/>
      <c r="L10" s="51"/>
      <c r="M10" s="51"/>
      <c r="N10" s="175">
        <f>N9*7</f>
        <v>2.3333333333333331E-2</v>
      </c>
      <c r="O10" s="2"/>
      <c r="P10" s="2"/>
      <c r="Q10" s="2"/>
      <c r="R10" s="2"/>
      <c r="S10" s="2"/>
      <c r="T10" s="2"/>
      <c r="U10" s="2"/>
      <c r="V10" s="164">
        <f t="shared" si="1"/>
        <v>2.1445833333333331E-2</v>
      </c>
      <c r="W10" s="165">
        <f t="shared" si="2"/>
        <v>1.1066666666666667E-2</v>
      </c>
      <c r="X10" s="168">
        <f t="shared" si="3"/>
        <v>3.5499999999999998E-3</v>
      </c>
    </row>
    <row r="11" spans="1:25">
      <c r="A11" s="150" t="s">
        <v>1043</v>
      </c>
      <c r="B11" s="155">
        <v>0.01</v>
      </c>
      <c r="C11" s="156">
        <v>2.0000000000000002E-5</v>
      </c>
      <c r="D11" s="153">
        <v>0.03</v>
      </c>
      <c r="E11" s="152">
        <v>2.0000000000000001E-4</v>
      </c>
      <c r="F11" s="154">
        <f t="shared" si="0"/>
        <v>3.9999999999999996E-4</v>
      </c>
      <c r="G11" s="159">
        <v>5.9999999999999995E-4</v>
      </c>
      <c r="H11" s="52"/>
      <c r="I11" s="52"/>
      <c r="J11" s="52"/>
      <c r="K11" s="159">
        <v>1.6E-2</v>
      </c>
      <c r="L11" s="159">
        <v>8.0000000000000002E-3</v>
      </c>
      <c r="M11" s="52"/>
      <c r="N11" s="2"/>
      <c r="O11" s="2"/>
      <c r="P11" s="160">
        <v>0.01</v>
      </c>
      <c r="Q11" s="2"/>
      <c r="R11" s="2"/>
      <c r="S11" s="2"/>
      <c r="T11" s="2"/>
      <c r="U11" s="2"/>
      <c r="V11" s="164">
        <f t="shared" si="1"/>
        <v>1.5533333333333335E-2</v>
      </c>
      <c r="W11" s="165">
        <f t="shared" si="2"/>
        <v>6.8000000000000005E-3</v>
      </c>
      <c r="X11" s="168">
        <f t="shared" si="3"/>
        <v>2.7399999999999998E-3</v>
      </c>
      <c r="Y11" s="163"/>
    </row>
    <row r="12" spans="1:25">
      <c r="A12" s="150" t="s">
        <v>1044</v>
      </c>
      <c r="B12" s="155">
        <v>0.01</v>
      </c>
      <c r="C12" s="152">
        <v>1E-3</v>
      </c>
      <c r="D12" s="153">
        <v>0.02</v>
      </c>
      <c r="E12" s="152">
        <v>2.5999999999999999E-3</v>
      </c>
      <c r="F12" s="154">
        <f t="shared" si="0"/>
        <v>3.9500000000000004E-3</v>
      </c>
      <c r="G12" s="152">
        <v>5.3E-3</v>
      </c>
      <c r="H12" s="154">
        <v>1.6000000000000001E-3</v>
      </c>
      <c r="I12" s="154">
        <v>8.0000000000000004E-4</v>
      </c>
      <c r="J12" s="154">
        <v>5.0000000000000001E-4</v>
      </c>
      <c r="K12" s="152">
        <v>4.0000000000000001E-3</v>
      </c>
      <c r="L12" s="154">
        <v>2E-3</v>
      </c>
      <c r="M12" s="51"/>
      <c r="N12" s="160">
        <v>0.01</v>
      </c>
      <c r="O12" s="162">
        <v>7.0000000000000001E-3</v>
      </c>
      <c r="P12" s="162">
        <v>7.0000000000000001E-3</v>
      </c>
      <c r="Q12" s="2"/>
      <c r="R12" s="2"/>
      <c r="S12" s="2"/>
      <c r="T12" s="2"/>
      <c r="U12" s="2"/>
      <c r="V12" s="164">
        <f t="shared" si="1"/>
        <v>8.1800000000000015E-3</v>
      </c>
      <c r="W12" s="165">
        <f t="shared" si="2"/>
        <v>5.7500000000000008E-3</v>
      </c>
      <c r="X12" s="168">
        <f t="shared" si="3"/>
        <v>1.5250000000000001E-3</v>
      </c>
    </row>
    <row r="13" spans="1:25">
      <c r="A13" s="150" t="s">
        <v>1050</v>
      </c>
      <c r="B13" s="151"/>
      <c r="C13" s="51"/>
      <c r="D13" s="51"/>
      <c r="E13" s="152">
        <v>2.5000000000000001E-3</v>
      </c>
      <c r="F13" s="154">
        <f t="shared" si="0"/>
        <v>5.7000000000000002E-3</v>
      </c>
      <c r="G13" s="152">
        <v>8.8999999999999999E-3</v>
      </c>
      <c r="H13" s="51"/>
      <c r="I13" s="51"/>
      <c r="J13" s="51"/>
      <c r="K13" s="151"/>
      <c r="L13" s="151"/>
      <c r="M13" s="51"/>
      <c r="N13" s="160">
        <v>0.03</v>
      </c>
      <c r="O13" s="160">
        <v>0.02</v>
      </c>
      <c r="P13" s="2"/>
      <c r="Q13" s="2"/>
      <c r="R13" s="2"/>
      <c r="S13" s="2"/>
      <c r="T13" s="2"/>
      <c r="U13" s="2"/>
      <c r="V13" s="164">
        <f t="shared" si="1"/>
        <v>1.9449999999999999E-2</v>
      </c>
      <c r="W13" s="165">
        <f t="shared" si="2"/>
        <v>1.285E-2</v>
      </c>
      <c r="X13" s="168">
        <f t="shared" si="3"/>
        <v>2.5000000000000001E-3</v>
      </c>
    </row>
    <row r="14" spans="1:25">
      <c r="A14" s="150" t="s">
        <v>1049</v>
      </c>
      <c r="B14" s="154">
        <v>5.0000000000000001E-3</v>
      </c>
      <c r="C14" s="154">
        <v>5.0000000000000001E-3</v>
      </c>
      <c r="D14" s="154">
        <v>5.0000000000000001E-3</v>
      </c>
      <c r="E14" s="152">
        <v>3.0000000000000001E-3</v>
      </c>
      <c r="F14" s="154">
        <f t="shared" si="0"/>
        <v>5.0000000000000001E-3</v>
      </c>
      <c r="G14" s="152">
        <v>7.0000000000000001E-3</v>
      </c>
      <c r="H14" s="152">
        <v>5.0000000000000001E-3</v>
      </c>
      <c r="I14" s="152">
        <v>5.0000000000000001E-3</v>
      </c>
      <c r="J14" s="152">
        <v>5.0000000000000001E-3</v>
      </c>
      <c r="K14" s="152">
        <v>8.0000000000000002E-3</v>
      </c>
      <c r="L14" s="152">
        <v>5.0000000000000001E-3</v>
      </c>
      <c r="M14" s="152">
        <v>5.0000000000000001E-3</v>
      </c>
      <c r="N14" s="2"/>
      <c r="O14" s="2"/>
      <c r="P14" s="2"/>
      <c r="Q14" s="2"/>
      <c r="R14" s="2"/>
      <c r="S14" s="2"/>
      <c r="T14" s="2"/>
      <c r="U14" s="2"/>
      <c r="V14" s="164">
        <f t="shared" si="1"/>
        <v>6.2500000000000003E-3</v>
      </c>
      <c r="W14" s="165">
        <f t="shared" si="2"/>
        <v>5.0000000000000001E-3</v>
      </c>
      <c r="X14" s="168">
        <f t="shared" si="3"/>
        <v>4.5999999999999999E-3</v>
      </c>
    </row>
    <row r="15" spans="1:25">
      <c r="A15" s="141" t="s">
        <v>1048</v>
      </c>
      <c r="B15" s="141"/>
      <c r="C15" s="51"/>
      <c r="D15" s="51"/>
      <c r="E15" s="152">
        <v>2.5000000000000001E-3</v>
      </c>
      <c r="F15" s="154">
        <f t="shared" ref="F15" si="5">(G15+E15)/2</f>
        <v>3.7499999999999999E-3</v>
      </c>
      <c r="G15" s="152">
        <v>5.0000000000000001E-3</v>
      </c>
      <c r="H15" s="51"/>
      <c r="I15" s="51"/>
      <c r="J15" s="51"/>
      <c r="K15" s="152">
        <v>5.0000000000000001E-3</v>
      </c>
      <c r="L15" s="152">
        <v>2E-3</v>
      </c>
      <c r="M15" s="152">
        <v>2E-3</v>
      </c>
      <c r="N15" s="2"/>
      <c r="O15" s="2"/>
      <c r="P15" s="2"/>
      <c r="Q15" s="2"/>
      <c r="R15" s="2"/>
      <c r="S15" s="2"/>
      <c r="T15" s="2"/>
      <c r="U15" s="2"/>
      <c r="V15" s="164">
        <f t="shared" ref="V15" si="6">AVERAGE(S15,Q15,N15,K15,H15,G15,D15)</f>
        <v>5.0000000000000001E-3</v>
      </c>
      <c r="W15" s="165">
        <f t="shared" ref="W15" si="7">AVERAGE(T15,P15,O15,I15,F15,B15)</f>
        <v>3.7499999999999999E-3</v>
      </c>
      <c r="X15" s="165">
        <f t="shared" ref="X15" si="8">AVERAGE(U15,R15,M15,L15,J15,E15,C15)</f>
        <v>2.166666666666667E-3</v>
      </c>
    </row>
    <row r="16" spans="1:25" s="223" customFormat="1">
      <c r="A16" s="221" t="s">
        <v>1244</v>
      </c>
      <c r="B16" s="222">
        <f>'[2]Pre-set - H2 Leakage'!B9</f>
        <v>2.5000000000000001E-3</v>
      </c>
      <c r="C16" s="222">
        <f>'[2]Pre-set - H2 Leakage'!C9</f>
        <v>2.5000000000000001E-4</v>
      </c>
      <c r="D16" s="222">
        <f>'[2]Pre-set - H2 Leakage'!D9</f>
        <v>5.7499999999999999E-3</v>
      </c>
      <c r="E16" s="222">
        <f>'[2]Pre-set - H2 Leakage'!E9</f>
        <v>1.1999999999999999E-3</v>
      </c>
      <c r="F16" s="222">
        <f>'[2]Pre-set - H2 Leakage'!F9</f>
        <v>1.8E-3</v>
      </c>
      <c r="G16" s="222">
        <f>'[2]Pre-set - H2 Leakage'!G9</f>
        <v>2.3999999999999998E-3</v>
      </c>
      <c r="H16" s="222"/>
      <c r="I16" s="222"/>
      <c r="J16" s="222"/>
      <c r="K16" s="222"/>
      <c r="L16" s="222"/>
      <c r="M16" s="222"/>
      <c r="N16" s="222">
        <f>'[2]Pre-set - H2 Leakage'!N9</f>
        <v>3.3333333333333331E-3</v>
      </c>
      <c r="O16" s="222"/>
      <c r="P16" s="222"/>
      <c r="Q16" s="222"/>
      <c r="R16" s="222"/>
      <c r="S16" s="222"/>
      <c r="T16" s="222"/>
      <c r="U16" s="222"/>
      <c r="V16" s="206">
        <f>AVERAGE(S16,Q16,N16,K16,H16,G16,D16)</f>
        <v>3.8277777777777776E-3</v>
      </c>
      <c r="W16" s="207">
        <f>AVERAGE(T16,P16,O16,I16,F16,B16)</f>
        <v>2.15E-3</v>
      </c>
      <c r="X16" s="208">
        <f>AVERAGE(U16,R16,M16,L16,J16,E16,C16)</f>
        <v>7.2499999999999995E-4</v>
      </c>
    </row>
    <row r="17" spans="1:24" ht="16" thickBot="1">
      <c r="A17" s="204" t="s">
        <v>1219</v>
      </c>
      <c r="B17" s="209">
        <f>B9*4</f>
        <v>0.01</v>
      </c>
      <c r="C17" s="209">
        <f t="shared" ref="C17:N17" si="9">C9*4</f>
        <v>1E-3</v>
      </c>
      <c r="D17" s="209">
        <f t="shared" si="9"/>
        <v>2.3E-2</v>
      </c>
      <c r="E17" s="209">
        <f t="shared" si="9"/>
        <v>4.7999999999999996E-3</v>
      </c>
      <c r="F17" s="209">
        <f t="shared" si="9"/>
        <v>7.1999999999999998E-3</v>
      </c>
      <c r="G17" s="209">
        <f t="shared" si="9"/>
        <v>9.5999999999999992E-3</v>
      </c>
      <c r="H17" s="205"/>
      <c r="I17" s="205"/>
      <c r="J17" s="205"/>
      <c r="K17" s="205"/>
      <c r="L17" s="205"/>
      <c r="M17" s="205"/>
      <c r="N17" s="209">
        <f t="shared" si="9"/>
        <v>1.3333333333333332E-2</v>
      </c>
      <c r="O17" s="205"/>
      <c r="P17" s="205"/>
      <c r="Q17" s="205"/>
      <c r="R17" s="205"/>
      <c r="S17" s="205"/>
      <c r="T17" s="205"/>
      <c r="U17" s="205"/>
      <c r="V17" s="206">
        <f t="shared" si="1"/>
        <v>1.531111111111111E-2</v>
      </c>
      <c r="W17" s="207">
        <f t="shared" si="2"/>
        <v>8.6E-3</v>
      </c>
      <c r="X17" s="208">
        <f t="shared" si="3"/>
        <v>2.8999999999999998E-3</v>
      </c>
    </row>
    <row r="18" spans="1:24">
      <c r="A18" s="178" t="s">
        <v>7</v>
      </c>
      <c r="B18" t="s">
        <v>1085</v>
      </c>
      <c r="N18" t="s">
        <v>1087</v>
      </c>
    </row>
    <row r="20" spans="1:24">
      <c r="A20" s="174" t="s">
        <v>1086</v>
      </c>
    </row>
    <row r="23" spans="1:24">
      <c r="A23" s="199" t="s">
        <v>1204</v>
      </c>
    </row>
  </sheetData>
  <mergeCells count="8">
    <mergeCell ref="V3:X3"/>
    <mergeCell ref="N3:O3"/>
    <mergeCell ref="B3:D3"/>
    <mergeCell ref="K3:L3"/>
    <mergeCell ref="Q3:R3"/>
    <mergeCell ref="H3:J3"/>
    <mergeCell ref="E3:G3"/>
    <mergeCell ref="S3:U3"/>
  </mergeCells>
  <pageMargins left="0.7" right="0.7" top="0.75" bottom="0.75" header="0.3" footer="0.3"/>
  <ignoredErrors>
    <ignoredError sqref="F10"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DB339-8807-F74D-8E59-738492E013B8}">
  <sheetPr codeName="Feuil4">
    <tabColor theme="9"/>
  </sheetPr>
  <dimension ref="A1:I163"/>
  <sheetViews>
    <sheetView topLeftCell="A115" zoomScale="70" zoomScaleNormal="70" workbookViewId="0">
      <selection activeCell="B161" sqref="B161"/>
    </sheetView>
  </sheetViews>
  <sheetFormatPr baseColWidth="10" defaultRowHeight="15"/>
  <cols>
    <col min="1" max="1" width="117.83203125" style="16" customWidth="1"/>
    <col min="2" max="3" width="49.33203125" style="16" customWidth="1"/>
    <col min="4" max="6" width="10.83203125" style="16"/>
    <col min="7" max="7" width="12" style="16" customWidth="1"/>
    <col min="8" max="8" width="15.83203125" style="16" customWidth="1"/>
    <col min="9" max="16384" width="10.83203125" style="16"/>
  </cols>
  <sheetData>
    <row r="1" spans="1:9" s="11" customFormat="1" ht="18">
      <c r="A1" s="10" t="s">
        <v>321</v>
      </c>
    </row>
    <row r="2" spans="1:9" s="40" customFormat="1" ht="17" customHeight="1">
      <c r="A2" s="41" t="s">
        <v>887</v>
      </c>
      <c r="B2" s="38"/>
      <c r="C2" s="38"/>
      <c r="D2" s="38"/>
      <c r="E2" s="39"/>
    </row>
    <row r="3" spans="1:9" s="14" customFormat="1" ht="17" customHeight="1" thickBot="1">
      <c r="A3" s="12" t="s">
        <v>335</v>
      </c>
      <c r="B3" s="12" t="s">
        <v>316</v>
      </c>
      <c r="C3" s="12" t="s">
        <v>317</v>
      </c>
      <c r="D3" s="12" t="s">
        <v>0</v>
      </c>
      <c r="E3" s="13" t="s">
        <v>7</v>
      </c>
      <c r="G3" s="14" t="s">
        <v>359</v>
      </c>
      <c r="H3" s="14" t="s">
        <v>0</v>
      </c>
      <c r="I3" s="14" t="s">
        <v>360</v>
      </c>
    </row>
    <row r="4" spans="1:9" s="17" customFormat="1">
      <c r="A4" s="20" t="s">
        <v>310</v>
      </c>
    </row>
    <row r="5" spans="1:9">
      <c r="A5" t="s">
        <v>366</v>
      </c>
      <c r="C5" s="16">
        <v>1</v>
      </c>
      <c r="D5" s="19" t="s">
        <v>5</v>
      </c>
      <c r="G5" s="195">
        <f>0.0192*1.03*1.006*1.004+C11*G11+C12*G12</f>
        <v>2.2731759946697603E-2</v>
      </c>
      <c r="H5" s="192" t="s">
        <v>1138</v>
      </c>
      <c r="I5" s="253" t="s">
        <v>1326</v>
      </c>
    </row>
    <row r="6" spans="1:9">
      <c r="A6" s="19"/>
      <c r="D6" s="19"/>
    </row>
    <row r="7" spans="1:9" s="15" customFormat="1">
      <c r="A7" s="26" t="s">
        <v>318</v>
      </c>
    </row>
    <row r="8" spans="1:9">
      <c r="A8" t="s">
        <v>381</v>
      </c>
      <c r="B8" s="42" t="s">
        <v>374</v>
      </c>
      <c r="C8" s="43">
        <f>0.25*1.03*1.006*1.004</f>
        <v>0.26008118000000002</v>
      </c>
      <c r="D8" s="19" t="s">
        <v>5</v>
      </c>
      <c r="E8" s="42" t="s">
        <v>391</v>
      </c>
    </row>
    <row r="9" spans="1:9" ht="16" customHeight="1">
      <c r="A9" t="s">
        <v>382</v>
      </c>
      <c r="B9" s="42" t="s">
        <v>373</v>
      </c>
      <c r="C9" s="43">
        <f>0.1*1.03*1.006*1.004</f>
        <v>0.10403247200000001</v>
      </c>
      <c r="D9" s="19" t="s">
        <v>5</v>
      </c>
      <c r="E9" s="19"/>
    </row>
    <row r="10" spans="1:9" ht="16" customHeight="1">
      <c r="A10" t="s">
        <v>383</v>
      </c>
      <c r="B10" s="42" t="s">
        <v>372</v>
      </c>
      <c r="C10" s="43">
        <f>0.65*1.03*1.006*1.004</f>
        <v>0.67621106800000019</v>
      </c>
      <c r="D10" s="19" t="s">
        <v>5</v>
      </c>
      <c r="E10" s="19"/>
    </row>
    <row r="11" spans="1:9" ht="16" customHeight="1">
      <c r="A11" t="s">
        <v>362</v>
      </c>
      <c r="B11" s="42" t="s">
        <v>411</v>
      </c>
      <c r="C11" s="18">
        <f>0.00000000658*1.006*1.04</f>
        <v>6.8842592000000005E-9</v>
      </c>
      <c r="D11" s="42" t="s">
        <v>364</v>
      </c>
      <c r="E11" s="19"/>
      <c r="G11" s="18">
        <v>343000</v>
      </c>
      <c r="H11" s="253" t="s">
        <v>1167</v>
      </c>
    </row>
    <row r="12" spans="1:9" ht="16" customHeight="1">
      <c r="A12" t="s">
        <v>363</v>
      </c>
      <c r="B12" s="22"/>
      <c r="C12" s="254">
        <f>0.0000000186*1.006*1.04*1.003</f>
        <v>1.9518444191999998E-8</v>
      </c>
      <c r="D12" s="42" t="s">
        <v>364</v>
      </c>
      <c r="E12" s="19"/>
      <c r="G12" s="18">
        <v>20300</v>
      </c>
      <c r="H12" s="253" t="s">
        <v>1167</v>
      </c>
    </row>
    <row r="13" spans="1:9" ht="16" customHeight="1">
      <c r="A13" t="s">
        <v>365</v>
      </c>
      <c r="B13" s="22"/>
      <c r="C13" s="18">
        <v>5.4E-8</v>
      </c>
      <c r="D13" s="42" t="s">
        <v>1</v>
      </c>
      <c r="E13" s="19"/>
    </row>
    <row r="14" spans="1:9" ht="16" customHeight="1">
      <c r="A14"/>
      <c r="B14" s="22"/>
      <c r="C14" s="18"/>
      <c r="D14" s="42"/>
      <c r="E14" s="19"/>
    </row>
    <row r="15" spans="1:9" s="15" customFormat="1">
      <c r="A15" s="44" t="s">
        <v>367</v>
      </c>
    </row>
    <row r="16" spans="1:9" ht="16" customHeight="1">
      <c r="A16" t="s">
        <v>368</v>
      </c>
      <c r="B16" s="22"/>
      <c r="C16" s="18">
        <v>5.4E-8</v>
      </c>
      <c r="D16" s="42" t="s">
        <v>1</v>
      </c>
      <c r="E16" s="19"/>
    </row>
    <row r="17" spans="1:9" ht="16" customHeight="1" thickBot="1">
      <c r="A17"/>
      <c r="B17" s="22"/>
      <c r="C17" s="18"/>
      <c r="D17" s="42"/>
      <c r="E17" s="19"/>
    </row>
    <row r="18" spans="1:9" s="17" customFormat="1">
      <c r="A18" s="20" t="s">
        <v>310</v>
      </c>
    </row>
    <row r="19" spans="1:9">
      <c r="A19" t="s">
        <v>369</v>
      </c>
      <c r="C19" s="16">
        <v>1</v>
      </c>
      <c r="D19" s="19" t="s">
        <v>5</v>
      </c>
      <c r="G19" s="84">
        <f>(0.56*4+0.44*28)/1000*1.03*1.006*1.004+C24*G24+C25*G25</f>
        <v>1.79046532458976E-2</v>
      </c>
      <c r="H19" s="192" t="s">
        <v>1138</v>
      </c>
      <c r="I19" s="253" t="s">
        <v>1326</v>
      </c>
    </row>
    <row r="20" spans="1:9">
      <c r="A20" s="19"/>
      <c r="D20" s="19"/>
    </row>
    <row r="21" spans="1:9" s="15" customFormat="1">
      <c r="A21" s="26" t="s">
        <v>318</v>
      </c>
    </row>
    <row r="22" spans="1:9">
      <c r="A22" t="s">
        <v>370</v>
      </c>
      <c r="B22" s="192" t="s">
        <v>375</v>
      </c>
      <c r="C22" s="43">
        <f>0.44*1.03*1.006*1.004</f>
        <v>0.45774287679999998</v>
      </c>
      <c r="D22" s="19" t="s">
        <v>5</v>
      </c>
      <c r="E22" s="42" t="s">
        <v>391</v>
      </c>
    </row>
    <row r="23" spans="1:9" ht="16" customHeight="1">
      <c r="A23" t="s">
        <v>371</v>
      </c>
      <c r="B23" s="42" t="s">
        <v>376</v>
      </c>
      <c r="C23" s="43">
        <f>0.56*1.03*1.006*1.004</f>
        <v>0.58258184320000017</v>
      </c>
      <c r="D23" s="19" t="s">
        <v>5</v>
      </c>
      <c r="E23" s="19"/>
    </row>
    <row r="24" spans="1:9" ht="16" customHeight="1">
      <c r="A24" t="s">
        <v>362</v>
      </c>
      <c r="B24" s="42" t="s">
        <v>411</v>
      </c>
      <c r="C24" s="18">
        <f>0.00000000658*1.006*1.04</f>
        <v>6.8842592000000005E-9</v>
      </c>
      <c r="D24" s="42" t="s">
        <v>364</v>
      </c>
      <c r="E24" s="19"/>
      <c r="G24" s="18">
        <v>343000</v>
      </c>
      <c r="H24" s="253" t="s">
        <v>1167</v>
      </c>
    </row>
    <row r="25" spans="1:9" ht="16" customHeight="1">
      <c r="A25" t="s">
        <v>363</v>
      </c>
      <c r="B25" s="22"/>
      <c r="C25" s="254">
        <f>0.0000000186*1.006*1.04*1.003</f>
        <v>1.9518444191999998E-8</v>
      </c>
      <c r="D25" s="42" t="s">
        <v>364</v>
      </c>
      <c r="E25" s="19"/>
      <c r="G25" s="18">
        <v>20300</v>
      </c>
      <c r="H25" s="253" t="s">
        <v>1167</v>
      </c>
    </row>
    <row r="26" spans="1:9" ht="16" customHeight="1">
      <c r="A26" t="s">
        <v>365</v>
      </c>
      <c r="B26" s="22"/>
      <c r="C26" s="18">
        <v>5.4E-8</v>
      </c>
      <c r="D26" s="42" t="s">
        <v>1</v>
      </c>
      <c r="E26" s="19"/>
    </row>
    <row r="27" spans="1:9" ht="16" customHeight="1">
      <c r="A27"/>
      <c r="B27" s="22"/>
      <c r="C27" s="18"/>
      <c r="D27" s="42"/>
      <c r="E27" s="19"/>
    </row>
    <row r="28" spans="1:9" s="15" customFormat="1">
      <c r="A28" s="44" t="s">
        <v>367</v>
      </c>
    </row>
    <row r="29" spans="1:9" ht="16" customHeight="1">
      <c r="A29" t="s">
        <v>368</v>
      </c>
      <c r="B29" s="22"/>
      <c r="C29" s="18">
        <v>5.4E-8</v>
      </c>
      <c r="D29" s="42" t="s">
        <v>1</v>
      </c>
      <c r="E29" s="19"/>
    </row>
    <row r="30" spans="1:9" ht="16" customHeight="1" thickBot="1">
      <c r="A30"/>
      <c r="B30" s="22"/>
      <c r="C30" s="18"/>
      <c r="D30" s="42"/>
      <c r="E30" s="19"/>
    </row>
    <row r="31" spans="1:9" s="17" customFormat="1">
      <c r="A31" s="20" t="s">
        <v>310</v>
      </c>
    </row>
    <row r="32" spans="1:9">
      <c r="A32" t="s">
        <v>630</v>
      </c>
      <c r="C32" s="16">
        <v>1</v>
      </c>
      <c r="D32" s="19" t="s">
        <v>5</v>
      </c>
      <c r="G32" s="253">
        <f>0.083*1.03</f>
        <v>8.549000000000001E-2</v>
      </c>
      <c r="H32" s="192" t="s">
        <v>1138</v>
      </c>
      <c r="I32" s="253" t="s">
        <v>1326</v>
      </c>
    </row>
    <row r="33" spans="1:9">
      <c r="A33" s="19"/>
      <c r="D33" s="19"/>
    </row>
    <row r="34" spans="1:9" s="15" customFormat="1">
      <c r="A34" s="26" t="s">
        <v>318</v>
      </c>
    </row>
    <row r="35" spans="1:9">
      <c r="A35" t="s">
        <v>377</v>
      </c>
      <c r="B35" s="42" t="s">
        <v>379</v>
      </c>
      <c r="C35" s="43">
        <f>0.66*1.03</f>
        <v>0.67980000000000007</v>
      </c>
      <c r="D35" s="19" t="s">
        <v>5</v>
      </c>
      <c r="E35" s="42" t="s">
        <v>391</v>
      </c>
    </row>
    <row r="36" spans="1:9" ht="16" customHeight="1">
      <c r="A36" t="s">
        <v>378</v>
      </c>
      <c r="B36" s="42" t="s">
        <v>380</v>
      </c>
      <c r="C36" s="43">
        <f>0.34*1.03</f>
        <v>0.35020000000000001</v>
      </c>
      <c r="D36" s="19" t="s">
        <v>5</v>
      </c>
      <c r="E36" s="19"/>
    </row>
    <row r="37" spans="1:9" ht="16" customHeight="1" thickBot="1">
      <c r="A37"/>
      <c r="B37" s="42"/>
      <c r="C37" s="43"/>
      <c r="D37" s="19"/>
      <c r="E37" s="19"/>
    </row>
    <row r="38" spans="1:9" s="17" customFormat="1">
      <c r="A38" s="20" t="s">
        <v>310</v>
      </c>
    </row>
    <row r="39" spans="1:9">
      <c r="A39" t="s">
        <v>384</v>
      </c>
      <c r="C39" s="16">
        <v>1</v>
      </c>
      <c r="D39" s="19" t="s">
        <v>5</v>
      </c>
      <c r="G39" s="194">
        <f>0.012*1.03*1.006*1.004+C43*G43+C44*G44</f>
        <v>1.5241421962697602E-2</v>
      </c>
      <c r="H39" s="192" t="s">
        <v>1138</v>
      </c>
      <c r="I39" s="253" t="s">
        <v>1171</v>
      </c>
    </row>
    <row r="40" spans="1:9">
      <c r="A40" s="19"/>
      <c r="D40" s="19"/>
      <c r="G40" s="194"/>
    </row>
    <row r="41" spans="1:9" s="15" customFormat="1">
      <c r="A41" s="26" t="s">
        <v>318</v>
      </c>
    </row>
    <row r="42" spans="1:9">
      <c r="A42" t="s">
        <v>385</v>
      </c>
      <c r="B42" s="42" t="s">
        <v>386</v>
      </c>
      <c r="C42" s="43">
        <f>1*1.006*1.004</f>
        <v>1.010024</v>
      </c>
      <c r="D42" s="19" t="s">
        <v>5</v>
      </c>
      <c r="E42" s="19"/>
    </row>
    <row r="43" spans="1:9" ht="16" customHeight="1">
      <c r="A43" t="s">
        <v>362</v>
      </c>
      <c r="B43" s="42" t="s">
        <v>411</v>
      </c>
      <c r="C43" s="18">
        <f>0.00000000658*1.006*1.04</f>
        <v>6.8842592000000005E-9</v>
      </c>
      <c r="D43" s="42" t="s">
        <v>364</v>
      </c>
      <c r="E43" s="19"/>
      <c r="G43" s="18">
        <v>343000</v>
      </c>
      <c r="H43" s="253" t="s">
        <v>1167</v>
      </c>
    </row>
    <row r="44" spans="1:9" ht="16" customHeight="1">
      <c r="A44" t="s">
        <v>363</v>
      </c>
      <c r="B44" s="22"/>
      <c r="C44" s="254">
        <f>0.0000000186*1.006*1.04*1.003</f>
        <v>1.9518444191999998E-8</v>
      </c>
      <c r="D44" s="42" t="s">
        <v>364</v>
      </c>
      <c r="E44" s="19"/>
      <c r="G44" s="18">
        <v>20300</v>
      </c>
      <c r="H44" s="253" t="s">
        <v>1167</v>
      </c>
    </row>
    <row r="45" spans="1:9" ht="16" customHeight="1">
      <c r="A45" t="s">
        <v>365</v>
      </c>
      <c r="B45" s="22"/>
      <c r="C45" s="18">
        <v>5.4E-8</v>
      </c>
      <c r="D45" s="42" t="s">
        <v>1</v>
      </c>
      <c r="E45" s="19"/>
    </row>
    <row r="46" spans="1:9" ht="16" customHeight="1">
      <c r="A46"/>
      <c r="B46" s="22"/>
      <c r="C46" s="18"/>
      <c r="D46" s="42"/>
      <c r="E46" s="19"/>
    </row>
    <row r="47" spans="1:9" s="15" customFormat="1">
      <c r="A47" s="44" t="s">
        <v>367</v>
      </c>
    </row>
    <row r="48" spans="1:9" ht="16" customHeight="1">
      <c r="A48" t="s">
        <v>368</v>
      </c>
      <c r="B48" s="22"/>
      <c r="C48" s="18">
        <v>5.4E-8</v>
      </c>
      <c r="D48" s="42" t="s">
        <v>1</v>
      </c>
      <c r="E48" s="19"/>
    </row>
    <row r="49" spans="1:9" ht="16" customHeight="1" thickBot="1">
      <c r="A49"/>
      <c r="B49" s="22"/>
      <c r="C49" s="18"/>
      <c r="D49" s="42"/>
      <c r="E49" s="19"/>
    </row>
    <row r="50" spans="1:9" s="17" customFormat="1">
      <c r="A50" s="20" t="s">
        <v>310</v>
      </c>
    </row>
    <row r="51" spans="1:9">
      <c r="A51" t="s">
        <v>389</v>
      </c>
      <c r="C51" s="16">
        <v>1</v>
      </c>
      <c r="D51" s="19" t="s">
        <v>5</v>
      </c>
      <c r="G51" s="194">
        <f>0.513*1.03*1.006*1.004+C55*G55+C56*G56</f>
        <v>0.53642546226560006</v>
      </c>
      <c r="H51" s="192" t="s">
        <v>1138</v>
      </c>
      <c r="I51" s="253" t="s">
        <v>1326</v>
      </c>
    </row>
    <row r="52" spans="1:9">
      <c r="A52" s="19"/>
      <c r="D52" s="19"/>
    </row>
    <row r="53" spans="1:9" s="15" customFormat="1">
      <c r="A53" s="26" t="s">
        <v>318</v>
      </c>
    </row>
    <row r="54" spans="1:9">
      <c r="A54" t="s">
        <v>390</v>
      </c>
      <c r="B54" s="42" t="s">
        <v>386</v>
      </c>
      <c r="C54" s="43">
        <f>1*1.006*1.004</f>
        <v>1.010024</v>
      </c>
      <c r="D54" s="19" t="s">
        <v>5</v>
      </c>
      <c r="E54" s="19"/>
    </row>
    <row r="55" spans="1:9" ht="16" customHeight="1">
      <c r="A55" t="s">
        <v>362</v>
      </c>
      <c r="B55" s="42" t="s">
        <v>411</v>
      </c>
      <c r="C55" s="18">
        <f>0.00000000658*1.006*1.04</f>
        <v>6.8842592000000005E-9</v>
      </c>
      <c r="D55" s="42" t="s">
        <v>364</v>
      </c>
      <c r="E55" s="19"/>
      <c r="G55" s="18">
        <v>343000</v>
      </c>
      <c r="H55" s="253" t="s">
        <v>1167</v>
      </c>
    </row>
    <row r="56" spans="1:9" ht="16" customHeight="1">
      <c r="A56" t="s">
        <v>363</v>
      </c>
      <c r="B56" s="22"/>
      <c r="C56" s="18">
        <v>1.8600000000000001E-8</v>
      </c>
      <c r="D56" s="42" t="s">
        <v>364</v>
      </c>
      <c r="E56" s="19"/>
      <c r="G56" s="18">
        <v>20300</v>
      </c>
      <c r="H56" s="253" t="s">
        <v>1167</v>
      </c>
    </row>
    <row r="57" spans="1:9" ht="16" customHeight="1">
      <c r="A57" t="s">
        <v>365</v>
      </c>
      <c r="B57" s="22"/>
      <c r="C57" s="18">
        <v>5.4E-8</v>
      </c>
      <c r="D57" s="42" t="s">
        <v>1</v>
      </c>
      <c r="E57" s="19"/>
    </row>
    <row r="58" spans="1:9" ht="16" customHeight="1">
      <c r="A58"/>
      <c r="B58" s="22"/>
      <c r="C58" s="18"/>
      <c r="D58" s="42"/>
      <c r="E58" s="19"/>
    </row>
    <row r="59" spans="1:9" s="15" customFormat="1">
      <c r="A59" s="44" t="s">
        <v>367</v>
      </c>
    </row>
    <row r="60" spans="1:9" ht="16" customHeight="1">
      <c r="A60" t="s">
        <v>368</v>
      </c>
      <c r="B60" s="22"/>
      <c r="C60" s="18">
        <v>5.4E-8</v>
      </c>
      <c r="D60" s="42" t="s">
        <v>1</v>
      </c>
      <c r="E60" s="19"/>
    </row>
    <row r="61" spans="1:9" ht="16" customHeight="1" thickBot="1">
      <c r="A61"/>
      <c r="B61" s="22"/>
      <c r="C61" s="18"/>
      <c r="D61" s="42"/>
      <c r="E61" s="19"/>
    </row>
    <row r="62" spans="1:9" s="17" customFormat="1">
      <c r="A62" s="20" t="s">
        <v>310</v>
      </c>
    </row>
    <row r="63" spans="1:9">
      <c r="A63" t="s">
        <v>387</v>
      </c>
      <c r="C63" s="16">
        <v>1</v>
      </c>
      <c r="D63" s="19" t="s">
        <v>5</v>
      </c>
      <c r="G63" s="194">
        <f>0.426*1.03*1.006*1.004</f>
        <v>0.44317833072000001</v>
      </c>
      <c r="H63" s="192" t="s">
        <v>1138</v>
      </c>
      <c r="I63" s="253" t="s">
        <v>1326</v>
      </c>
    </row>
    <row r="64" spans="1:9">
      <c r="A64" s="19"/>
      <c r="D64" s="19"/>
    </row>
    <row r="65" spans="1:9" s="15" customFormat="1">
      <c r="A65" s="26" t="s">
        <v>318</v>
      </c>
    </row>
    <row r="66" spans="1:9">
      <c r="A66" t="s">
        <v>388</v>
      </c>
      <c r="B66" s="42"/>
      <c r="C66" s="43">
        <v>1</v>
      </c>
      <c r="D66" s="19" t="s">
        <v>5</v>
      </c>
      <c r="E66" s="19"/>
    </row>
    <row r="67" spans="1:9" ht="16" customHeight="1" thickBot="1">
      <c r="A67"/>
      <c r="B67" s="22"/>
      <c r="C67" s="18"/>
      <c r="D67" s="42"/>
      <c r="E67" s="19"/>
    </row>
    <row r="68" spans="1:9" s="17" customFormat="1">
      <c r="A68" s="20" t="s">
        <v>310</v>
      </c>
    </row>
    <row r="69" spans="1:9">
      <c r="A69" t="s">
        <v>1327</v>
      </c>
      <c r="C69" s="16">
        <v>1</v>
      </c>
      <c r="D69" s="19" t="s">
        <v>5</v>
      </c>
      <c r="G69" s="194">
        <v>3.4500000000000003E-2</v>
      </c>
      <c r="H69" s="192" t="s">
        <v>1138</v>
      </c>
      <c r="I69" s="255" t="s">
        <v>1329</v>
      </c>
    </row>
    <row r="70" spans="1:9">
      <c r="A70" s="19"/>
      <c r="D70" s="19"/>
    </row>
    <row r="71" spans="1:9" s="15" customFormat="1">
      <c r="A71" s="26" t="s">
        <v>318</v>
      </c>
    </row>
    <row r="72" spans="1:9">
      <c r="A72" t="s">
        <v>1328</v>
      </c>
      <c r="B72" s="42"/>
      <c r="C72" s="43">
        <v>1</v>
      </c>
      <c r="D72" s="19" t="s">
        <v>5</v>
      </c>
      <c r="E72" s="19"/>
    </row>
    <row r="73" spans="1:9" ht="16" customHeight="1" thickBot="1">
      <c r="A73"/>
      <c r="B73" s="22"/>
      <c r="C73" s="18"/>
      <c r="D73" s="42"/>
      <c r="E73" s="19"/>
    </row>
    <row r="74" spans="1:9" s="17" customFormat="1">
      <c r="A74" s="20" t="s">
        <v>310</v>
      </c>
    </row>
    <row r="75" spans="1:9">
      <c r="A75" t="s">
        <v>632</v>
      </c>
      <c r="C75" s="16">
        <v>1</v>
      </c>
      <c r="D75" s="19" t="s">
        <v>5</v>
      </c>
      <c r="G75" s="84">
        <f>0.07*G32+0.75*G5+0.18*G19</f>
        <v>2.6255957544284773E-2</v>
      </c>
      <c r="H75" s="192" t="s">
        <v>1138</v>
      </c>
      <c r="I75" s="192" t="s">
        <v>1144</v>
      </c>
    </row>
    <row r="76" spans="1:9">
      <c r="A76" s="19"/>
      <c r="D76" s="19"/>
    </row>
    <row r="77" spans="1:9" s="15" customFormat="1">
      <c r="A77" s="26" t="s">
        <v>318</v>
      </c>
    </row>
    <row r="78" spans="1:9">
      <c r="A78" t="s">
        <v>630</v>
      </c>
      <c r="B78" s="42"/>
      <c r="C78" s="43">
        <v>7.0000000000000007E-2</v>
      </c>
      <c r="D78" s="19" t="s">
        <v>5</v>
      </c>
      <c r="E78" s="19"/>
    </row>
    <row r="79" spans="1:9">
      <c r="A79" t="s">
        <v>366</v>
      </c>
      <c r="B79" s="42"/>
      <c r="C79" s="43">
        <v>0.75</v>
      </c>
      <c r="D79" s="85" t="s">
        <v>5</v>
      </c>
      <c r="E79" s="19"/>
    </row>
    <row r="80" spans="1:9">
      <c r="A80" t="s">
        <v>369</v>
      </c>
      <c r="B80" s="42"/>
      <c r="C80" s="43">
        <v>0.18</v>
      </c>
      <c r="D80" s="85" t="s">
        <v>5</v>
      </c>
      <c r="E80" s="19"/>
    </row>
    <row r="81" spans="1:9" ht="16" customHeight="1">
      <c r="A81"/>
      <c r="B81" s="22"/>
      <c r="C81" s="18"/>
      <c r="D81" s="42"/>
      <c r="E81" s="19"/>
    </row>
    <row r="82" spans="1:9" s="40" customFormat="1" ht="17" customHeight="1" thickBot="1">
      <c r="A82" s="41" t="s">
        <v>314</v>
      </c>
      <c r="B82" s="38"/>
      <c r="C82" s="38"/>
      <c r="D82" s="38"/>
      <c r="E82" s="39"/>
    </row>
    <row r="83" spans="1:9" s="17" customFormat="1">
      <c r="A83" s="20" t="s">
        <v>310</v>
      </c>
    </row>
    <row r="84" spans="1:9">
      <c r="A84" s="42" t="s">
        <v>393</v>
      </c>
      <c r="C84" s="16">
        <v>1</v>
      </c>
      <c r="D84" s="19" t="s">
        <v>5</v>
      </c>
      <c r="G84" s="198" t="s">
        <v>1186</v>
      </c>
    </row>
    <row r="85" spans="1:9">
      <c r="A85" s="19"/>
      <c r="D85" s="19"/>
    </row>
    <row r="86" spans="1:9" s="15" customFormat="1">
      <c r="A86" s="26" t="s">
        <v>318</v>
      </c>
    </row>
    <row r="87" spans="1:9">
      <c r="A87" s="42" t="s">
        <v>392</v>
      </c>
      <c r="B87" s="21"/>
      <c r="C87" s="19">
        <v>1</v>
      </c>
      <c r="D87" s="19" t="s">
        <v>5</v>
      </c>
      <c r="E87" s="19"/>
    </row>
    <row r="88" spans="1:9" ht="16" thickBot="1"/>
    <row r="89" spans="1:9" s="17" customFormat="1">
      <c r="A89" s="20" t="s">
        <v>310</v>
      </c>
    </row>
    <row r="90" spans="1:9">
      <c r="A90" s="42" t="s">
        <v>394</v>
      </c>
      <c r="C90" s="16">
        <v>1</v>
      </c>
      <c r="D90" s="19" t="s">
        <v>5</v>
      </c>
      <c r="G90" s="16">
        <f>0.07*3.6</f>
        <v>0.25200000000000006</v>
      </c>
      <c r="H90" s="198" t="s">
        <v>1138</v>
      </c>
      <c r="I90" s="192" t="s">
        <v>1172</v>
      </c>
    </row>
    <row r="91" spans="1:9">
      <c r="A91" s="19"/>
      <c r="D91" s="19"/>
    </row>
    <row r="92" spans="1:9" s="15" customFormat="1">
      <c r="A92" s="26" t="s">
        <v>318</v>
      </c>
    </row>
    <row r="93" spans="1:9">
      <c r="A93" s="42" t="s">
        <v>395</v>
      </c>
      <c r="B93" s="21"/>
      <c r="C93" s="19">
        <v>3.6</v>
      </c>
      <c r="D93" s="42" t="s">
        <v>80</v>
      </c>
      <c r="E93" s="19"/>
    </row>
    <row r="95" spans="1:9" s="40" customFormat="1" ht="17" customHeight="1" thickBot="1">
      <c r="A95" s="41" t="s">
        <v>646</v>
      </c>
      <c r="B95" s="38"/>
      <c r="C95" s="38"/>
      <c r="D95" s="38"/>
      <c r="E95" s="39"/>
    </row>
    <row r="96" spans="1:9" s="17" customFormat="1">
      <c r="A96" s="17" t="s">
        <v>310</v>
      </c>
    </row>
    <row r="97" spans="1:9">
      <c r="A97" s="19" t="s">
        <v>313</v>
      </c>
      <c r="C97" s="16">
        <v>1</v>
      </c>
      <c r="D97" s="19" t="s">
        <v>309</v>
      </c>
      <c r="G97" s="16">
        <f>4*G63/1000</f>
        <v>1.7727133228800001E-3</v>
      </c>
      <c r="H97" s="193" t="s">
        <v>1138</v>
      </c>
      <c r="I97" s="203" t="s">
        <v>1214</v>
      </c>
    </row>
    <row r="99" spans="1:9" s="15" customFormat="1">
      <c r="A99" s="26" t="s">
        <v>318</v>
      </c>
    </row>
    <row r="100" spans="1:9">
      <c r="A100" s="16" t="s">
        <v>8</v>
      </c>
      <c r="C100" s="16">
        <v>1</v>
      </c>
      <c r="D100" s="19" t="s">
        <v>309</v>
      </c>
    </row>
    <row r="101" spans="1:9" s="30" customFormat="1" ht="16" thickBot="1"/>
    <row r="102" spans="1:9" s="17" customFormat="1">
      <c r="A102" s="17" t="s">
        <v>310</v>
      </c>
    </row>
    <row r="103" spans="1:9">
      <c r="A103" s="79" t="s">
        <v>604</v>
      </c>
      <c r="C103" s="16">
        <v>1</v>
      </c>
      <c r="D103" s="79" t="s">
        <v>1</v>
      </c>
      <c r="G103" s="16">
        <v>1.8</v>
      </c>
      <c r="H103" s="193" t="s">
        <v>1140</v>
      </c>
      <c r="I103" s="193" t="s">
        <v>1141</v>
      </c>
    </row>
    <row r="105" spans="1:9" s="15" customFormat="1">
      <c r="A105" s="26" t="s">
        <v>318</v>
      </c>
    </row>
    <row r="106" spans="1:9">
      <c r="A106" s="79" t="s">
        <v>605</v>
      </c>
      <c r="C106" s="16">
        <v>1</v>
      </c>
      <c r="D106" s="79" t="s">
        <v>1</v>
      </c>
    </row>
    <row r="107" spans="1:9" s="30" customFormat="1" ht="16" thickBot="1"/>
    <row r="109" spans="1:9" s="40" customFormat="1" ht="17" customHeight="1" thickBot="1">
      <c r="A109" s="41" t="s">
        <v>888</v>
      </c>
      <c r="B109" s="38"/>
      <c r="C109" s="38"/>
      <c r="D109" s="38"/>
      <c r="E109" s="39"/>
    </row>
    <row r="110" spans="1:9" s="17" customFormat="1">
      <c r="A110" s="20" t="s">
        <v>310</v>
      </c>
    </row>
    <row r="111" spans="1:9">
      <c r="A111" t="s">
        <v>626</v>
      </c>
      <c r="C111" s="16">
        <v>1</v>
      </c>
      <c r="D111" s="19" t="s">
        <v>5</v>
      </c>
      <c r="G111" s="84">
        <f>G19*1.03*1.03</f>
        <v>1.8995046628572765E-2</v>
      </c>
      <c r="H111" s="192" t="s">
        <v>1138</v>
      </c>
      <c r="I111" s="253" t="s">
        <v>1326</v>
      </c>
    </row>
    <row r="112" spans="1:9">
      <c r="A112" s="19"/>
      <c r="D112" s="19"/>
    </row>
    <row r="113" spans="1:9" s="15" customFormat="1">
      <c r="A113" s="26" t="s">
        <v>318</v>
      </c>
    </row>
    <row r="114" spans="1:9">
      <c r="A114" t="s">
        <v>369</v>
      </c>
      <c r="B114" s="85" t="s">
        <v>628</v>
      </c>
      <c r="C114" s="43">
        <v>1.06</v>
      </c>
      <c r="D114" s="19" t="s">
        <v>5</v>
      </c>
      <c r="E114" s="42" t="s">
        <v>391</v>
      </c>
    </row>
    <row r="115" spans="1:9" ht="16" customHeight="1">
      <c r="A115" t="s">
        <v>627</v>
      </c>
      <c r="B115" s="22"/>
      <c r="C115" s="18">
        <v>8.7400000000000002E-8</v>
      </c>
      <c r="D115" s="42" t="s">
        <v>364</v>
      </c>
      <c r="E115" s="19"/>
    </row>
    <row r="116" spans="1:9" ht="16" customHeight="1">
      <c r="A116" t="s">
        <v>365</v>
      </c>
      <c r="B116" s="22"/>
      <c r="C116" s="18">
        <v>2.9899999999999998E-9</v>
      </c>
      <c r="D116" s="42" t="s">
        <v>1</v>
      </c>
      <c r="E116" s="19"/>
    </row>
    <row r="117" spans="1:9" ht="16" customHeight="1">
      <c r="A117"/>
      <c r="B117" s="22"/>
      <c r="C117" s="18"/>
      <c r="D117" s="42"/>
      <c r="E117" s="19"/>
    </row>
    <row r="118" spans="1:9" s="15" customFormat="1">
      <c r="A118" s="44" t="s">
        <v>367</v>
      </c>
    </row>
    <row r="119" spans="1:9" ht="16" customHeight="1">
      <c r="A119" t="s">
        <v>368</v>
      </c>
      <c r="B119" s="22"/>
      <c r="C119" s="18">
        <v>2.9899999999999998E-9</v>
      </c>
      <c r="D119" s="42" t="s">
        <v>1</v>
      </c>
      <c r="E119" s="19"/>
    </row>
    <row r="120" spans="1:9" ht="16" customHeight="1" thickBot="1">
      <c r="A120"/>
      <c r="B120" s="22"/>
      <c r="C120" s="18"/>
      <c r="D120" s="42"/>
      <c r="E120" s="19"/>
    </row>
    <row r="121" spans="1:9" s="17" customFormat="1">
      <c r="A121" s="20" t="s">
        <v>310</v>
      </c>
    </row>
    <row r="122" spans="1:9">
      <c r="A122" t="s">
        <v>629</v>
      </c>
      <c r="C122" s="16">
        <v>1</v>
      </c>
      <c r="D122" s="19" t="s">
        <v>5</v>
      </c>
      <c r="G122" s="84">
        <f>G5*1.03*1.03</f>
        <v>2.4116124127451486E-2</v>
      </c>
      <c r="H122" s="192" t="s">
        <v>1138</v>
      </c>
      <c r="I122" s="253" t="s">
        <v>1326</v>
      </c>
    </row>
    <row r="123" spans="1:9">
      <c r="A123" s="19"/>
      <c r="D123" s="19"/>
    </row>
    <row r="124" spans="1:9" s="15" customFormat="1">
      <c r="A124" s="26" t="s">
        <v>318</v>
      </c>
    </row>
    <row r="125" spans="1:9">
      <c r="A125" t="s">
        <v>366</v>
      </c>
      <c r="B125" s="85" t="s">
        <v>628</v>
      </c>
      <c r="C125" s="43">
        <v>1.06</v>
      </c>
      <c r="D125" s="19" t="s">
        <v>5</v>
      </c>
      <c r="E125" s="42" t="s">
        <v>391</v>
      </c>
    </row>
    <row r="126" spans="1:9" ht="16" customHeight="1">
      <c r="A126" t="s">
        <v>627</v>
      </c>
      <c r="B126" s="22"/>
      <c r="C126" s="18">
        <v>8.7400000000000002E-8</v>
      </c>
      <c r="D126" s="42" t="s">
        <v>364</v>
      </c>
      <c r="E126" s="19"/>
    </row>
    <row r="127" spans="1:9" ht="16" customHeight="1">
      <c r="A127" t="s">
        <v>365</v>
      </c>
      <c r="B127" s="22"/>
      <c r="C127" s="18">
        <v>2.9899999999999998E-9</v>
      </c>
      <c r="D127" s="42" t="s">
        <v>1</v>
      </c>
      <c r="E127" s="19"/>
    </row>
    <row r="128" spans="1:9" ht="16" customHeight="1">
      <c r="A128"/>
      <c r="B128" s="22"/>
      <c r="C128" s="18"/>
      <c r="D128" s="42"/>
      <c r="E128" s="19"/>
    </row>
    <row r="129" spans="1:9" s="15" customFormat="1">
      <c r="A129" s="44" t="s">
        <v>367</v>
      </c>
    </row>
    <row r="130" spans="1:9" ht="16" customHeight="1">
      <c r="A130" t="s">
        <v>368</v>
      </c>
      <c r="B130" s="22"/>
      <c r="C130" s="18">
        <v>2.9899999999999998E-9</v>
      </c>
      <c r="D130" s="42" t="s">
        <v>1</v>
      </c>
      <c r="E130" s="19"/>
    </row>
    <row r="131" spans="1:9" ht="16" thickBot="1"/>
    <row r="132" spans="1:9" s="17" customFormat="1">
      <c r="A132" s="20" t="s">
        <v>310</v>
      </c>
    </row>
    <row r="133" spans="1:9">
      <c r="A133" t="s">
        <v>631</v>
      </c>
      <c r="C133" s="16">
        <v>1</v>
      </c>
      <c r="D133" s="19" t="s">
        <v>5</v>
      </c>
      <c r="G133" s="84">
        <f>0.07*G32+0.75*G122+0.18*G111</f>
        <v>2.7490501488731715E-2</v>
      </c>
      <c r="H133" s="192" t="s">
        <v>1138</v>
      </c>
      <c r="I133" s="253" t="s">
        <v>1326</v>
      </c>
    </row>
    <row r="134" spans="1:9">
      <c r="A134" s="19"/>
      <c r="D134" s="19"/>
    </row>
    <row r="135" spans="1:9" s="15" customFormat="1">
      <c r="A135" s="26" t="s">
        <v>318</v>
      </c>
    </row>
    <row r="136" spans="1:9">
      <c r="A136" t="s">
        <v>630</v>
      </c>
      <c r="B136" s="42"/>
      <c r="C136" s="43">
        <v>7.0000000000000007E-2</v>
      </c>
      <c r="D136" s="19" t="s">
        <v>5</v>
      </c>
      <c r="E136" s="19"/>
    </row>
    <row r="137" spans="1:9">
      <c r="A137" t="s">
        <v>629</v>
      </c>
      <c r="B137" s="42"/>
      <c r="C137" s="43">
        <v>0.75</v>
      </c>
      <c r="D137" s="85" t="s">
        <v>5</v>
      </c>
      <c r="E137" s="19"/>
    </row>
    <row r="138" spans="1:9">
      <c r="A138" t="s">
        <v>626</v>
      </c>
      <c r="B138" s="42"/>
      <c r="C138" s="43">
        <v>0.18</v>
      </c>
      <c r="D138" s="85" t="s">
        <v>5</v>
      </c>
      <c r="E138" s="19"/>
    </row>
    <row r="139" spans="1:9" ht="16" customHeight="1">
      <c r="A139"/>
      <c r="B139" s="22"/>
      <c r="C139" s="18"/>
      <c r="D139" s="42"/>
      <c r="E139" s="19"/>
    </row>
    <row r="140" spans="1:9" s="40" customFormat="1" ht="17" customHeight="1">
      <c r="A140" s="41" t="s">
        <v>1286</v>
      </c>
      <c r="B140" s="38"/>
      <c r="C140" s="38"/>
      <c r="D140" s="38"/>
      <c r="E140" s="39"/>
    </row>
    <row r="141" spans="1:9">
      <c r="A141" s="48"/>
    </row>
    <row r="142" spans="1:9" ht="78" customHeight="1">
      <c r="A142" s="345" t="s">
        <v>1325</v>
      </c>
      <c r="B142" s="345"/>
      <c r="C142" s="345"/>
      <c r="D142" s="345"/>
    </row>
    <row r="143" spans="1:9">
      <c r="A143" s="48"/>
    </row>
    <row r="144" spans="1:9">
      <c r="A144" s="48"/>
    </row>
    <row r="145" spans="1:5">
      <c r="A145"/>
      <c r="B145"/>
      <c r="C145" t="s">
        <v>1287</v>
      </c>
      <c r="D145" t="s">
        <v>0</v>
      </c>
      <c r="E145" t="s">
        <v>481</v>
      </c>
    </row>
    <row r="146" spans="1:5">
      <c r="A146" t="s">
        <v>1288</v>
      </c>
      <c r="B146" t="s">
        <v>1289</v>
      </c>
      <c r="C146">
        <v>1.9</v>
      </c>
      <c r="D146" t="s">
        <v>1290</v>
      </c>
      <c r="E146" t="s">
        <v>1291</v>
      </c>
    </row>
    <row r="147" spans="1:5">
      <c r="A147"/>
      <c r="B147" t="s">
        <v>1292</v>
      </c>
      <c r="C147" s="1">
        <v>1.8000000000000001E-4</v>
      </c>
      <c r="D147" t="s">
        <v>1293</v>
      </c>
      <c r="E147" t="s">
        <v>1294</v>
      </c>
    </row>
    <row r="148" spans="1:5">
      <c r="A148"/>
      <c r="B148" t="s">
        <v>1295</v>
      </c>
      <c r="C148" s="1">
        <v>2.0200000000000001E-3</v>
      </c>
      <c r="D148" t="s">
        <v>1296</v>
      </c>
      <c r="E148"/>
    </row>
    <row r="149" spans="1:5">
      <c r="A149" t="s">
        <v>1297</v>
      </c>
      <c r="B149" t="s">
        <v>1298</v>
      </c>
      <c r="C149" s="1">
        <v>5.2999999999999996E-13</v>
      </c>
      <c r="D149" t="s">
        <v>1299</v>
      </c>
      <c r="E149" t="s">
        <v>1300</v>
      </c>
    </row>
    <row r="150" spans="1:5">
      <c r="A150"/>
      <c r="B150" t="s">
        <v>1301</v>
      </c>
      <c r="C150" s="1">
        <v>3.3799999999999999E-14</v>
      </c>
      <c r="D150" t="s">
        <v>1299</v>
      </c>
      <c r="E150" t="s">
        <v>1300</v>
      </c>
    </row>
    <row r="151" spans="1:5">
      <c r="A151" t="s">
        <v>1302</v>
      </c>
      <c r="B151" t="s">
        <v>1303</v>
      </c>
      <c r="C151" s="1">
        <v>36900000</v>
      </c>
      <c r="D151" t="s">
        <v>1304</v>
      </c>
      <c r="E151" t="s">
        <v>1305</v>
      </c>
    </row>
    <row r="152" spans="1:5">
      <c r="A152"/>
      <c r="B152" t="s">
        <v>1306</v>
      </c>
      <c r="C152" s="1">
        <v>2740000000000</v>
      </c>
      <c r="D152" t="s">
        <v>1307</v>
      </c>
      <c r="E152" t="s">
        <v>1305</v>
      </c>
    </row>
    <row r="153" spans="1:5">
      <c r="A153" t="s">
        <v>1308</v>
      </c>
      <c r="B153" t="s">
        <v>1324</v>
      </c>
      <c r="C153" s="251">
        <v>10.8</v>
      </c>
      <c r="D153" t="s">
        <v>1323</v>
      </c>
      <c r="E153"/>
    </row>
    <row r="154" spans="1:5">
      <c r="A154"/>
      <c r="B154" t="s">
        <v>1309</v>
      </c>
      <c r="C154" s="251">
        <v>2.0800000000000001E-5</v>
      </c>
      <c r="D154" t="s">
        <v>1310</v>
      </c>
      <c r="E154" t="s">
        <v>1321</v>
      </c>
    </row>
    <row r="155" spans="1:5">
      <c r="A155"/>
      <c r="B155" t="s">
        <v>1311</v>
      </c>
      <c r="C155" s="251">
        <v>1.54</v>
      </c>
      <c r="D155" t="s">
        <v>1312</v>
      </c>
      <c r="E155" t="s">
        <v>1322</v>
      </c>
    </row>
    <row r="156" spans="1:5">
      <c r="A156"/>
      <c r="E156" t="s">
        <v>1294</v>
      </c>
    </row>
    <row r="157" spans="1:5">
      <c r="A157" t="s">
        <v>1313</v>
      </c>
      <c r="B157" t="s">
        <v>1314</v>
      </c>
      <c r="C157"/>
      <c r="D157"/>
      <c r="E157"/>
    </row>
    <row r="158" spans="1:5">
      <c r="A158" t="s">
        <v>1315</v>
      </c>
      <c r="B158" t="s">
        <v>1316</v>
      </c>
      <c r="C158"/>
      <c r="D158"/>
      <c r="E158"/>
    </row>
    <row r="159" spans="1:5">
      <c r="A159" t="s">
        <v>1317</v>
      </c>
      <c r="B159" t="s">
        <v>1318</v>
      </c>
      <c r="C159"/>
      <c r="D159"/>
      <c r="E159"/>
    </row>
    <row r="160" spans="1:5">
      <c r="A160" t="s">
        <v>1319</v>
      </c>
      <c r="B160" t="s">
        <v>1320</v>
      </c>
      <c r="C160"/>
      <c r="D160"/>
      <c r="E160"/>
    </row>
    <row r="161" spans="1:5">
      <c r="A161"/>
      <c r="B161" t="s">
        <v>1318</v>
      </c>
      <c r="C161"/>
      <c r="D161"/>
      <c r="E161"/>
    </row>
    <row r="162" spans="1:5">
      <c r="A162"/>
      <c r="B162"/>
      <c r="C162"/>
      <c r="D162"/>
      <c r="E162"/>
    </row>
    <row r="163" spans="1:5">
      <c r="A163"/>
      <c r="B163"/>
      <c r="C163"/>
      <c r="D163"/>
      <c r="E163"/>
    </row>
  </sheetData>
  <mergeCells count="1">
    <mergeCell ref="A142:D14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A0694-6A0C-CE4F-B0D1-3F40C1F2C272}">
  <sheetPr codeName="Feuil9">
    <tabColor theme="9"/>
  </sheetPr>
  <dimension ref="A1:L102"/>
  <sheetViews>
    <sheetView zoomScale="60" zoomScaleNormal="60" workbookViewId="0">
      <selection activeCell="A26" sqref="A26"/>
    </sheetView>
  </sheetViews>
  <sheetFormatPr baseColWidth="10" defaultRowHeight="15"/>
  <cols>
    <col min="1" max="1" width="94.33203125" style="16" customWidth="1"/>
    <col min="2" max="3" width="49.33203125" style="16" customWidth="1"/>
    <col min="4" max="16384" width="10.83203125" style="16"/>
  </cols>
  <sheetData>
    <row r="1" spans="1:11" s="11" customFormat="1" ht="18">
      <c r="A1" s="10" t="s">
        <v>345</v>
      </c>
      <c r="B1" s="10"/>
    </row>
    <row r="2" spans="1:11" s="14" customFormat="1" ht="17" customHeight="1" thickBot="1">
      <c r="A2" s="12" t="s">
        <v>335</v>
      </c>
      <c r="B2" s="12" t="s">
        <v>316</v>
      </c>
      <c r="C2" s="12" t="s">
        <v>317</v>
      </c>
      <c r="D2" s="12" t="s">
        <v>0</v>
      </c>
      <c r="E2" s="13" t="s">
        <v>7</v>
      </c>
    </row>
    <row r="3" spans="1:11" s="15" customFormat="1">
      <c r="A3" s="27" t="s">
        <v>320</v>
      </c>
    </row>
    <row r="4" spans="1:11">
      <c r="A4" s="212" t="s">
        <v>1226</v>
      </c>
      <c r="C4" s="16">
        <v>1</v>
      </c>
      <c r="D4" s="42" t="s">
        <v>6</v>
      </c>
      <c r="E4" s="147" t="s">
        <v>1028</v>
      </c>
      <c r="H4" s="16">
        <f>C7*1.6*'Material Background'!G270</f>
        <v>12.156835372001666</v>
      </c>
      <c r="I4" s="193" t="s">
        <v>1153</v>
      </c>
      <c r="J4" s="192" t="s">
        <v>1144</v>
      </c>
      <c r="K4" s="192" t="s">
        <v>1148</v>
      </c>
    </row>
    <row r="5" spans="1:11">
      <c r="A5" s="212" t="s">
        <v>566</v>
      </c>
      <c r="E5" s="16">
        <v>0.89</v>
      </c>
    </row>
    <row r="6" spans="1:11" s="15" customFormat="1">
      <c r="A6" s="26" t="s">
        <v>318</v>
      </c>
    </row>
    <row r="7" spans="1:11">
      <c r="A7" s="42" t="s">
        <v>416</v>
      </c>
      <c r="B7" s="79" t="s">
        <v>584</v>
      </c>
      <c r="C7" s="31">
        <f>2^0.89</f>
        <v>1.8531761237807418</v>
      </c>
      <c r="D7" s="42" t="s">
        <v>312</v>
      </c>
      <c r="E7" s="22"/>
    </row>
    <row r="8" spans="1:11" ht="17" customHeight="1">
      <c r="A8" s="42"/>
      <c r="B8" s="22"/>
      <c r="C8" s="19"/>
      <c r="D8" s="34"/>
      <c r="E8" s="19"/>
    </row>
    <row r="9" spans="1:11" ht="17" customHeight="1" thickBot="1">
      <c r="A9" s="19"/>
      <c r="B9" s="22"/>
      <c r="C9" s="19"/>
      <c r="D9" s="19"/>
      <c r="E9" s="19"/>
    </row>
    <row r="10" spans="1:11" s="17" customFormat="1">
      <c r="A10" s="27" t="s">
        <v>320</v>
      </c>
    </row>
    <row r="11" spans="1:11">
      <c r="A11" s="42" t="s">
        <v>308</v>
      </c>
      <c r="C11" s="16">
        <v>1</v>
      </c>
      <c r="D11" s="42" t="s">
        <v>6</v>
      </c>
      <c r="E11" s="147" t="s">
        <v>1028</v>
      </c>
      <c r="H11" s="16">
        <f>C14*140*H54</f>
        <v>250.27231892817727</v>
      </c>
      <c r="I11" s="193" t="s">
        <v>1153</v>
      </c>
      <c r="J11" s="192" t="s">
        <v>1144</v>
      </c>
      <c r="K11" s="192" t="s">
        <v>1147</v>
      </c>
    </row>
    <row r="12" spans="1:11">
      <c r="A12" s="19"/>
      <c r="D12" s="19"/>
      <c r="E12" s="16">
        <v>0.42</v>
      </c>
    </row>
    <row r="13" spans="1:11" s="15" customFormat="1">
      <c r="A13" s="26" t="s">
        <v>319</v>
      </c>
    </row>
    <row r="14" spans="1:11">
      <c r="A14" s="42" t="s">
        <v>424</v>
      </c>
      <c r="B14" s="79" t="s">
        <v>585</v>
      </c>
      <c r="C14" s="25">
        <f>0.25^0.42</f>
        <v>0.55864356903611001</v>
      </c>
      <c r="D14" s="42" t="s">
        <v>312</v>
      </c>
    </row>
    <row r="15" spans="1:11" ht="17" customHeight="1" thickBot="1"/>
    <row r="16" spans="1:11" s="17" customFormat="1">
      <c r="A16" s="17" t="s">
        <v>310</v>
      </c>
    </row>
    <row r="17" spans="1:12">
      <c r="A17" s="42" t="s">
        <v>413</v>
      </c>
      <c r="C17" s="16">
        <v>1</v>
      </c>
      <c r="D17" s="42" t="s">
        <v>6</v>
      </c>
      <c r="E17" s="147" t="s">
        <v>1028</v>
      </c>
      <c r="H17" s="16">
        <v>3.2</v>
      </c>
      <c r="I17" s="193" t="s">
        <v>1153</v>
      </c>
      <c r="J17" s="193" t="s">
        <v>1157</v>
      </c>
    </row>
    <row r="18" spans="1:12">
      <c r="E18" s="16">
        <v>0.7</v>
      </c>
    </row>
    <row r="19" spans="1:12" s="15" customFormat="1">
      <c r="A19" s="26" t="s">
        <v>318</v>
      </c>
    </row>
    <row r="20" spans="1:12" ht="17" customHeight="1">
      <c r="A20" s="42" t="s">
        <v>423</v>
      </c>
      <c r="B20" s="79" t="s">
        <v>586</v>
      </c>
      <c r="C20" s="24">
        <f>0.2^0.7</f>
        <v>0.32413131933855249</v>
      </c>
      <c r="D20" s="42" t="s">
        <v>312</v>
      </c>
      <c r="E20" s="19"/>
    </row>
    <row r="21" spans="1:12" ht="16" thickBot="1"/>
    <row r="22" spans="1:12" s="17" customFormat="1">
      <c r="A22" s="17" t="s">
        <v>310</v>
      </c>
    </row>
    <row r="23" spans="1:12">
      <c r="A23" s="22" t="s">
        <v>337</v>
      </c>
      <c r="C23" s="16">
        <v>1</v>
      </c>
      <c r="D23" s="42" t="s">
        <v>2</v>
      </c>
      <c r="E23" s="147" t="s">
        <v>1028</v>
      </c>
      <c r="H23" s="16">
        <f>C26*H54</f>
        <v>47.04</v>
      </c>
      <c r="I23" s="193" t="s">
        <v>1158</v>
      </c>
      <c r="J23" s="193" t="s">
        <v>1141</v>
      </c>
    </row>
    <row r="24" spans="1:12">
      <c r="E24" s="16">
        <v>0.84499999999999997</v>
      </c>
      <c r="F24" s="211" t="s">
        <v>1223</v>
      </c>
    </row>
    <row r="25" spans="1:12" s="15" customFormat="1">
      <c r="A25" s="26" t="s">
        <v>318</v>
      </c>
    </row>
    <row r="26" spans="1:12" ht="17" customHeight="1">
      <c r="A26" s="19" t="s">
        <v>322</v>
      </c>
      <c r="B26" s="42"/>
      <c r="C26" s="24">
        <v>14.7</v>
      </c>
      <c r="D26" s="22" t="s">
        <v>1</v>
      </c>
    </row>
    <row r="27" spans="1:12">
      <c r="A27" s="16" t="s">
        <v>340</v>
      </c>
      <c r="B27" s="42"/>
      <c r="C27" s="24">
        <v>14.7</v>
      </c>
      <c r="D27" s="22" t="s">
        <v>1</v>
      </c>
    </row>
    <row r="28" spans="1:12" ht="16" thickBot="1"/>
    <row r="29" spans="1:12" s="17" customFormat="1">
      <c r="A29" s="17" t="s">
        <v>310</v>
      </c>
    </row>
    <row r="30" spans="1:12">
      <c r="A30" s="42" t="s">
        <v>414</v>
      </c>
      <c r="C30" s="16">
        <v>1</v>
      </c>
      <c r="D30" s="42" t="s">
        <v>6</v>
      </c>
      <c r="E30" s="147" t="s">
        <v>1028</v>
      </c>
      <c r="H30" s="16">
        <f>L31*300*H54</f>
        <v>106.94269631829516</v>
      </c>
      <c r="I30" s="193" t="s">
        <v>1153</v>
      </c>
      <c r="J30" s="192" t="s">
        <v>1144</v>
      </c>
      <c r="K30" s="192" t="s">
        <v>1149</v>
      </c>
    </row>
    <row r="31" spans="1:12">
      <c r="E31" s="16">
        <v>0.71</v>
      </c>
      <c r="K31" s="192" t="s">
        <v>1150</v>
      </c>
      <c r="L31" s="192">
        <f>(1/22)^0.71</f>
        <v>0.11139864199822412</v>
      </c>
    </row>
    <row r="32" spans="1:12" s="15" customFormat="1">
      <c r="A32" s="26" t="s">
        <v>318</v>
      </c>
    </row>
    <row r="33" spans="1:10" ht="17" customHeight="1">
      <c r="A33" s="42" t="s">
        <v>422</v>
      </c>
      <c r="B33" s="79" t="s">
        <v>587</v>
      </c>
      <c r="C33" s="24">
        <f>25^0.71</f>
        <v>9.8296353284833451</v>
      </c>
      <c r="D33" s="42" t="s">
        <v>312</v>
      </c>
      <c r="E33" s="19"/>
    </row>
    <row r="34" spans="1:10" ht="16" thickBot="1"/>
    <row r="35" spans="1:10" s="17" customFormat="1">
      <c r="A35" s="17" t="s">
        <v>310</v>
      </c>
    </row>
    <row r="36" spans="1:10">
      <c r="A36" s="212" t="s">
        <v>1225</v>
      </c>
      <c r="C36" s="16">
        <v>1</v>
      </c>
      <c r="D36" s="42" t="s">
        <v>6</v>
      </c>
      <c r="E36" s="147" t="s">
        <v>1028</v>
      </c>
      <c r="H36" s="16">
        <f>C39*'Material Background'!G270</f>
        <v>50.019999999999996</v>
      </c>
      <c r="I36" s="193" t="s">
        <v>1153</v>
      </c>
      <c r="J36" s="192" t="s">
        <v>1144</v>
      </c>
    </row>
    <row r="37" spans="1:10">
      <c r="E37" s="16">
        <v>0.62</v>
      </c>
      <c r="F37" s="211" t="s">
        <v>1224</v>
      </c>
    </row>
    <row r="38" spans="1:10" s="15" customFormat="1">
      <c r="A38" s="26" t="s">
        <v>318</v>
      </c>
    </row>
    <row r="39" spans="1:10" ht="17" customHeight="1">
      <c r="A39" s="42" t="s">
        <v>421</v>
      </c>
      <c r="B39" s="22"/>
      <c r="C39" s="19">
        <v>12.2</v>
      </c>
      <c r="D39" s="22" t="s">
        <v>1</v>
      </c>
    </row>
    <row r="40" spans="1:10" ht="16" thickBot="1"/>
    <row r="41" spans="1:10" s="17" customFormat="1">
      <c r="A41" s="17" t="s">
        <v>310</v>
      </c>
    </row>
    <row r="42" spans="1:10">
      <c r="A42" s="42" t="s">
        <v>339</v>
      </c>
      <c r="C42" s="16">
        <v>1</v>
      </c>
      <c r="D42" s="42" t="s">
        <v>95</v>
      </c>
      <c r="E42" s="147" t="s">
        <v>1028</v>
      </c>
      <c r="H42" s="16">
        <v>1300</v>
      </c>
      <c r="I42" s="193" t="s">
        <v>1151</v>
      </c>
      <c r="J42" s="192" t="s">
        <v>1155</v>
      </c>
    </row>
    <row r="43" spans="1:10">
      <c r="E43" s="16">
        <v>0.91</v>
      </c>
      <c r="F43" s="42"/>
    </row>
    <row r="44" spans="1:10" s="15" customFormat="1">
      <c r="A44" s="26" t="s">
        <v>318</v>
      </c>
    </row>
    <row r="45" spans="1:10" ht="17" customHeight="1">
      <c r="A45" s="42" t="s">
        <v>425</v>
      </c>
      <c r="B45" s="42" t="s">
        <v>432</v>
      </c>
      <c r="C45" s="24">
        <f>(1/0.6)^0.91</f>
        <v>1.5917775020357472</v>
      </c>
      <c r="D45" s="42" t="s">
        <v>312</v>
      </c>
      <c r="E45" s="42"/>
    </row>
    <row r="46" spans="1:10" ht="16" thickBot="1"/>
    <row r="47" spans="1:10" s="17" customFormat="1">
      <c r="A47" s="45" t="s">
        <v>310</v>
      </c>
    </row>
    <row r="48" spans="1:10">
      <c r="A48" s="42" t="s">
        <v>415</v>
      </c>
      <c r="C48" s="16">
        <v>1</v>
      </c>
      <c r="D48" s="42" t="s">
        <v>6</v>
      </c>
      <c r="E48" s="147" t="s">
        <v>1028</v>
      </c>
      <c r="H48" s="16">
        <f>0.13*2000</f>
        <v>260</v>
      </c>
      <c r="I48" s="192" t="s">
        <v>1153</v>
      </c>
      <c r="J48" s="192" t="s">
        <v>1160</v>
      </c>
    </row>
    <row r="49" spans="1:10">
      <c r="E49" s="16">
        <v>0.7</v>
      </c>
      <c r="I49" s="192" t="s">
        <v>1150</v>
      </c>
      <c r="J49" s="192">
        <f>(1/19)^0.7</f>
        <v>0.12731292007829406</v>
      </c>
    </row>
    <row r="50" spans="1:10" s="15" customFormat="1">
      <c r="A50" s="26" t="s">
        <v>318</v>
      </c>
    </row>
    <row r="51" spans="1:10" ht="17" customHeight="1">
      <c r="A51" s="42" t="s">
        <v>418</v>
      </c>
      <c r="B51" s="79" t="s">
        <v>588</v>
      </c>
      <c r="C51" s="46">
        <f>0.01^0.7</f>
        <v>3.9810717055349748E-2</v>
      </c>
      <c r="D51" s="213" t="s">
        <v>406</v>
      </c>
      <c r="E51" s="19"/>
    </row>
    <row r="52" spans="1:10" ht="16" thickBot="1"/>
    <row r="53" spans="1:10" s="17" customFormat="1">
      <c r="A53" s="17" t="s">
        <v>310</v>
      </c>
    </row>
    <row r="54" spans="1:10">
      <c r="A54" s="42" t="s">
        <v>338</v>
      </c>
      <c r="C54" s="16">
        <v>1</v>
      </c>
      <c r="D54" s="42" t="s">
        <v>1</v>
      </c>
      <c r="E54" s="147" t="s">
        <v>1028</v>
      </c>
      <c r="H54" s="16">
        <v>3.2</v>
      </c>
      <c r="I54" s="193" t="s">
        <v>1140</v>
      </c>
      <c r="J54" s="193" t="s">
        <v>1141</v>
      </c>
    </row>
    <row r="55" spans="1:10">
      <c r="E55" s="16">
        <v>0.81</v>
      </c>
    </row>
    <row r="56" spans="1:10" s="15" customFormat="1">
      <c r="A56" s="26" t="s">
        <v>318</v>
      </c>
    </row>
    <row r="57" spans="1:10" ht="17" customHeight="1">
      <c r="A57" s="19" t="s">
        <v>322</v>
      </c>
      <c r="B57" s="22"/>
      <c r="C57" s="19">
        <v>1</v>
      </c>
      <c r="D57" s="22" t="s">
        <v>1</v>
      </c>
      <c r="E57" s="42"/>
    </row>
    <row r="58" spans="1:10">
      <c r="A58" s="16" t="s">
        <v>340</v>
      </c>
      <c r="C58" s="16">
        <v>1</v>
      </c>
      <c r="D58" s="22" t="s">
        <v>1</v>
      </c>
    </row>
    <row r="59" spans="1:10" ht="16" thickBot="1"/>
    <row r="60" spans="1:10" s="17" customFormat="1">
      <c r="A60" s="17" t="s">
        <v>310</v>
      </c>
    </row>
    <row r="61" spans="1:10">
      <c r="A61" s="42" t="s">
        <v>417</v>
      </c>
      <c r="C61" s="16">
        <v>1</v>
      </c>
      <c r="D61" s="42" t="s">
        <v>95</v>
      </c>
      <c r="E61" s="147" t="s">
        <v>1028</v>
      </c>
      <c r="H61" s="16">
        <v>4000</v>
      </c>
      <c r="I61" s="193" t="s">
        <v>1151</v>
      </c>
      <c r="J61" s="192" t="s">
        <v>1152</v>
      </c>
    </row>
    <row r="62" spans="1:10">
      <c r="E62" s="16">
        <v>0.66</v>
      </c>
    </row>
    <row r="63" spans="1:10" s="15" customFormat="1">
      <c r="A63" s="26" t="s">
        <v>318</v>
      </c>
    </row>
    <row r="64" spans="1:10" ht="17" customHeight="1">
      <c r="A64" s="42" t="s">
        <v>419</v>
      </c>
      <c r="B64" s="47" t="s">
        <v>434</v>
      </c>
      <c r="C64" s="31">
        <f>(1/33)^0.66</f>
        <v>9.9490313574368688E-2</v>
      </c>
      <c r="D64" s="42" t="s">
        <v>406</v>
      </c>
      <c r="E64" s="42" t="s">
        <v>433</v>
      </c>
    </row>
    <row r="65" spans="1:10">
      <c r="A65" s="42" t="s">
        <v>420</v>
      </c>
      <c r="B65" s="47" t="s">
        <v>435</v>
      </c>
      <c r="C65" s="28">
        <f>(1/33)^0.66*2.3</f>
        <v>0.22882772122104797</v>
      </c>
      <c r="D65" s="42" t="s">
        <v>95</v>
      </c>
      <c r="E65" s="42" t="s">
        <v>436</v>
      </c>
    </row>
    <row r="66" spans="1:10" s="30" customFormat="1" ht="16" thickBot="1">
      <c r="D66" s="29"/>
    </row>
    <row r="67" spans="1:10" s="17" customFormat="1">
      <c r="A67" s="17" t="s">
        <v>310</v>
      </c>
    </row>
    <row r="68" spans="1:10">
      <c r="A68" s="42" t="s">
        <v>431</v>
      </c>
      <c r="C68" s="16">
        <v>1</v>
      </c>
      <c r="D68" s="42" t="s">
        <v>1</v>
      </c>
      <c r="E68" s="147" t="s">
        <v>1028</v>
      </c>
      <c r="H68" s="16">
        <v>5.3</v>
      </c>
      <c r="I68" s="192" t="s">
        <v>1140</v>
      </c>
      <c r="J68" s="192" t="s">
        <v>1156</v>
      </c>
    </row>
    <row r="70" spans="1:10" s="15" customFormat="1">
      <c r="A70" s="26" t="s">
        <v>318</v>
      </c>
    </row>
    <row r="71" spans="1:10" ht="17" customHeight="1">
      <c r="A71" s="42" t="s">
        <v>430</v>
      </c>
      <c r="B71" s="22"/>
      <c r="C71" s="22">
        <v>0.26</v>
      </c>
      <c r="D71" s="42" t="s">
        <v>1</v>
      </c>
      <c r="E71" s="19"/>
    </row>
    <row r="72" spans="1:10" ht="17" customHeight="1">
      <c r="A72" s="42" t="s">
        <v>429</v>
      </c>
      <c r="B72" s="22"/>
      <c r="C72" s="22">
        <v>7.0000000000000007E-2</v>
      </c>
      <c r="D72" s="42" t="s">
        <v>1</v>
      </c>
      <c r="E72" s="214" t="s">
        <v>615</v>
      </c>
    </row>
    <row r="73" spans="1:10" ht="17" customHeight="1">
      <c r="A73" s="42" t="s">
        <v>427</v>
      </c>
      <c r="B73" s="22"/>
      <c r="C73" s="22">
        <v>1.5E-3</v>
      </c>
      <c r="D73" s="42" t="s">
        <v>95</v>
      </c>
      <c r="E73" s="19"/>
    </row>
    <row r="74" spans="1:10" ht="17" customHeight="1">
      <c r="A74" s="42" t="s">
        <v>428</v>
      </c>
      <c r="B74" s="22"/>
      <c r="C74" s="22">
        <v>0.74</v>
      </c>
      <c r="D74" s="42" t="s">
        <v>1</v>
      </c>
      <c r="E74" s="214" t="s">
        <v>1227</v>
      </c>
    </row>
    <row r="75" spans="1:10" ht="17" customHeight="1">
      <c r="A75" s="42" t="s">
        <v>426</v>
      </c>
      <c r="B75" s="22"/>
      <c r="C75" s="22">
        <v>2.3199999999999998</v>
      </c>
      <c r="D75" s="42" t="s">
        <v>5</v>
      </c>
      <c r="E75" s="19"/>
    </row>
    <row r="76" spans="1:10">
      <c r="A76" s="42"/>
      <c r="D76" s="42"/>
    </row>
    <row r="77" spans="1:10" s="30" customFormat="1" ht="16" thickBot="1">
      <c r="D77" s="29"/>
    </row>
    <row r="78" spans="1:10" s="17" customFormat="1">
      <c r="A78" s="17" t="s">
        <v>310</v>
      </c>
    </row>
    <row r="79" spans="1:10">
      <c r="A79" s="214" t="s">
        <v>1229</v>
      </c>
      <c r="C79" s="16">
        <v>1</v>
      </c>
      <c r="D79" s="214" t="s">
        <v>406</v>
      </c>
      <c r="E79" s="214" t="s">
        <v>1071</v>
      </c>
      <c r="I79" s="193"/>
      <c r="J79" s="192"/>
    </row>
    <row r="81" spans="1:10" s="15" customFormat="1">
      <c r="A81" s="26" t="s">
        <v>318</v>
      </c>
      <c r="H81" s="216"/>
    </row>
    <row r="82" spans="1:10">
      <c r="A82" s="19" t="s">
        <v>322</v>
      </c>
      <c r="B82" s="22"/>
      <c r="C82" s="22">
        <v>2.9</v>
      </c>
      <c r="D82" s="22" t="s">
        <v>1</v>
      </c>
      <c r="E82" s="19"/>
      <c r="H82" s="215"/>
    </row>
    <row r="83" spans="1:10">
      <c r="A83" s="16" t="s">
        <v>341</v>
      </c>
      <c r="C83" s="16">
        <v>0.3</v>
      </c>
      <c r="D83" s="22" t="s">
        <v>1</v>
      </c>
      <c r="E83" s="19"/>
      <c r="H83" s="215"/>
    </row>
    <row r="84" spans="1:10">
      <c r="A84" s="34" t="s">
        <v>354</v>
      </c>
      <c r="B84" s="22"/>
      <c r="C84" s="22">
        <v>0.9</v>
      </c>
      <c r="D84" s="22" t="s">
        <v>1</v>
      </c>
      <c r="E84" s="19"/>
      <c r="H84" s="215"/>
    </row>
    <row r="85" spans="1:10">
      <c r="A85" s="34" t="s">
        <v>355</v>
      </c>
      <c r="B85" s="22"/>
      <c r="C85" s="22">
        <v>3.5</v>
      </c>
      <c r="D85" s="22" t="s">
        <v>1</v>
      </c>
      <c r="E85" s="19"/>
      <c r="H85" s="215"/>
    </row>
    <row r="86" spans="1:10">
      <c r="A86" s="34" t="s">
        <v>356</v>
      </c>
      <c r="B86" s="22"/>
      <c r="C86" s="22">
        <v>0.9</v>
      </c>
      <c r="D86" s="22" t="s">
        <v>1</v>
      </c>
      <c r="E86" s="19"/>
      <c r="H86" s="215"/>
    </row>
    <row r="87" spans="1:10">
      <c r="A87" s="34" t="s">
        <v>357</v>
      </c>
      <c r="B87" s="22"/>
      <c r="C87" s="22">
        <v>0.1</v>
      </c>
      <c r="D87" s="22" t="s">
        <v>1</v>
      </c>
      <c r="E87" s="19"/>
      <c r="H87" s="84"/>
    </row>
    <row r="88" spans="1:10">
      <c r="A88" s="42" t="s">
        <v>308</v>
      </c>
      <c r="B88" s="22"/>
      <c r="C88" s="22">
        <v>0.34499999999999997</v>
      </c>
      <c r="D88" s="214" t="s">
        <v>6</v>
      </c>
      <c r="E88" s="19"/>
      <c r="H88" s="194"/>
    </row>
    <row r="89" spans="1:10">
      <c r="A89" s="16" t="s">
        <v>340</v>
      </c>
      <c r="B89" s="22"/>
      <c r="C89" s="22">
        <v>2.9</v>
      </c>
      <c r="D89" s="22" t="s">
        <v>1</v>
      </c>
      <c r="E89" s="19"/>
      <c r="H89" s="215"/>
    </row>
    <row r="90" spans="1:10">
      <c r="A90" s="16" t="s">
        <v>342</v>
      </c>
      <c r="B90" s="22"/>
      <c r="C90" s="16">
        <v>0.3</v>
      </c>
      <c r="D90" s="22" t="s">
        <v>1</v>
      </c>
      <c r="E90" s="19"/>
      <c r="H90" s="215"/>
    </row>
    <row r="91" spans="1:10">
      <c r="A91" s="16" t="s">
        <v>358</v>
      </c>
      <c r="B91" s="22"/>
      <c r="C91" s="22">
        <v>0.9</v>
      </c>
      <c r="D91" s="22" t="s">
        <v>1</v>
      </c>
      <c r="E91" s="19"/>
      <c r="H91" s="215"/>
    </row>
    <row r="92" spans="1:10">
      <c r="A92" s="16" t="s">
        <v>343</v>
      </c>
      <c r="B92" s="22"/>
      <c r="C92" s="22">
        <v>0.9</v>
      </c>
      <c r="D92" s="22" t="s">
        <v>1</v>
      </c>
      <c r="E92" s="19"/>
      <c r="H92" s="215"/>
    </row>
    <row r="93" spans="1:10">
      <c r="A93" s="34"/>
      <c r="D93" s="22"/>
    </row>
    <row r="94" spans="1:10" s="30" customFormat="1" ht="16" thickBot="1">
      <c r="D94" s="29"/>
    </row>
    <row r="95" spans="1:10" s="15" customFormat="1">
      <c r="A95" s="15" t="s">
        <v>310</v>
      </c>
    </row>
    <row r="96" spans="1:10">
      <c r="A96" s="214" t="s">
        <v>1228</v>
      </c>
      <c r="C96" s="16">
        <v>1</v>
      </c>
      <c r="D96" s="210" t="s">
        <v>6</v>
      </c>
      <c r="E96" s="147" t="s">
        <v>1028</v>
      </c>
      <c r="H96" s="16">
        <v>250</v>
      </c>
      <c r="I96" s="193" t="s">
        <v>1153</v>
      </c>
      <c r="J96" s="192" t="s">
        <v>1154</v>
      </c>
    </row>
    <row r="97" spans="1:6">
      <c r="E97" s="16">
        <v>0.42</v>
      </c>
      <c r="F97" s="210" t="s">
        <v>1221</v>
      </c>
    </row>
    <row r="98" spans="1:6" s="15" customFormat="1">
      <c r="A98" s="26" t="s">
        <v>318</v>
      </c>
    </row>
    <row r="99" spans="1:6">
      <c r="A99" s="214" t="s">
        <v>1229</v>
      </c>
      <c r="B99" s="22"/>
      <c r="C99" s="22">
        <f>(1/0.345)^E97</f>
        <v>1.5635651431829847</v>
      </c>
      <c r="D99" s="214" t="s">
        <v>406</v>
      </c>
      <c r="E99" s="19"/>
    </row>
    <row r="102" spans="1:6" s="30" customFormat="1" ht="16" thickBot="1">
      <c r="D102" s="29"/>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32172-5DB1-904D-AD95-162672EA4C88}">
  <sheetPr codeName="Feuil8">
    <tabColor theme="9"/>
  </sheetPr>
  <dimension ref="A1:J290"/>
  <sheetViews>
    <sheetView topLeftCell="A260" zoomScale="70" zoomScaleNormal="70" workbookViewId="0">
      <selection activeCell="I286" sqref="I286"/>
    </sheetView>
  </sheetViews>
  <sheetFormatPr baseColWidth="10" defaultRowHeight="15"/>
  <cols>
    <col min="1" max="1" width="121.33203125" style="16" customWidth="1"/>
    <col min="2" max="2" width="30.1640625" style="16" customWidth="1"/>
    <col min="3" max="3" width="22" style="16" customWidth="1"/>
    <col min="4" max="16384" width="10.83203125" style="16"/>
  </cols>
  <sheetData>
    <row r="1" spans="1:9" s="11" customFormat="1" ht="18">
      <c r="A1" s="10" t="s">
        <v>336</v>
      </c>
      <c r="B1" s="10"/>
    </row>
    <row r="2" spans="1:9" s="14" customFormat="1" ht="17" customHeight="1" thickBot="1">
      <c r="A2" s="12" t="s">
        <v>335</v>
      </c>
      <c r="B2" s="12" t="s">
        <v>316</v>
      </c>
      <c r="C2" s="12" t="s">
        <v>317</v>
      </c>
      <c r="D2" s="12" t="s">
        <v>0</v>
      </c>
      <c r="E2" s="13" t="s">
        <v>7</v>
      </c>
      <c r="G2" s="14" t="s">
        <v>359</v>
      </c>
      <c r="H2" s="14" t="s">
        <v>0</v>
      </c>
      <c r="I2" s="14" t="s">
        <v>360</v>
      </c>
    </row>
    <row r="3" spans="1:9" s="37" customFormat="1" ht="17" customHeight="1">
      <c r="A3" s="35"/>
      <c r="B3" s="35"/>
      <c r="C3" s="35"/>
      <c r="D3" s="35"/>
      <c r="E3" s="36"/>
    </row>
    <row r="4" spans="1:9" s="40" customFormat="1" ht="17" customHeight="1" thickBot="1">
      <c r="A4" s="41" t="s">
        <v>538</v>
      </c>
      <c r="B4" s="38"/>
      <c r="C4" s="38"/>
      <c r="D4" s="38"/>
      <c r="E4" s="39"/>
    </row>
    <row r="5" spans="1:9" s="17" customFormat="1">
      <c r="A5" s="27" t="s">
        <v>320</v>
      </c>
      <c r="B5" s="27"/>
    </row>
    <row r="6" spans="1:9">
      <c r="A6" s="22" t="s">
        <v>326</v>
      </c>
      <c r="B6" s="22"/>
      <c r="C6" s="16">
        <v>1</v>
      </c>
      <c r="D6" s="22" t="s">
        <v>1</v>
      </c>
      <c r="E6" s="161" t="s">
        <v>1072</v>
      </c>
      <c r="G6" s="16">
        <f>C9*G53+0.5*G24</f>
        <v>6.65</v>
      </c>
      <c r="H6" s="192" t="s">
        <v>1140</v>
      </c>
      <c r="I6" s="192" t="s">
        <v>1144</v>
      </c>
    </row>
    <row r="7" spans="1:9">
      <c r="A7" s="19"/>
      <c r="B7" s="19"/>
      <c r="D7" s="19"/>
    </row>
    <row r="8" spans="1:9" s="15" customFormat="1">
      <c r="A8" s="26" t="s">
        <v>319</v>
      </c>
      <c r="B8" s="26"/>
    </row>
    <row r="9" spans="1:9">
      <c r="A9" s="22" t="s">
        <v>327</v>
      </c>
      <c r="C9" s="25">
        <v>0.5</v>
      </c>
      <c r="D9" s="22" t="s">
        <v>1</v>
      </c>
    </row>
    <row r="10" spans="1:9">
      <c r="A10" s="16" t="s">
        <v>328</v>
      </c>
      <c r="B10"/>
      <c r="C10" s="24">
        <v>7.0000000000000007E-2</v>
      </c>
      <c r="D10" s="22" t="s">
        <v>1</v>
      </c>
    </row>
    <row r="11" spans="1:9">
      <c r="A11" t="s">
        <v>329</v>
      </c>
      <c r="B11"/>
      <c r="C11" s="16">
        <v>0.43</v>
      </c>
      <c r="D11" s="22" t="s">
        <v>1</v>
      </c>
      <c r="E11" s="22"/>
    </row>
    <row r="12" spans="1:9">
      <c r="A12" t="s">
        <v>323</v>
      </c>
      <c r="B12" s="19"/>
      <c r="C12" s="16">
        <v>5.7</v>
      </c>
      <c r="D12" s="22" t="s">
        <v>5</v>
      </c>
    </row>
    <row r="13" spans="1:9" ht="17" customHeight="1" thickBot="1"/>
    <row r="14" spans="1:9" s="17" customFormat="1">
      <c r="A14" s="17" t="s">
        <v>310</v>
      </c>
    </row>
    <row r="15" spans="1:9">
      <c r="A15" s="22" t="s">
        <v>325</v>
      </c>
      <c r="B15" s="22"/>
      <c r="C15" s="16">
        <v>1</v>
      </c>
      <c r="D15" s="22" t="s">
        <v>1</v>
      </c>
      <c r="E15" s="161" t="s">
        <v>1079</v>
      </c>
      <c r="G15" s="16">
        <v>22.6</v>
      </c>
      <c r="H15" s="192" t="s">
        <v>1140</v>
      </c>
      <c r="I15" s="192" t="s">
        <v>1141</v>
      </c>
    </row>
    <row r="17" spans="1:9" s="15" customFormat="1">
      <c r="A17" s="26" t="s">
        <v>318</v>
      </c>
      <c r="B17" s="26"/>
    </row>
    <row r="18" spans="1:9">
      <c r="A18" s="22" t="s">
        <v>332</v>
      </c>
      <c r="B18" s="22"/>
      <c r="C18" s="16">
        <v>0.5</v>
      </c>
      <c r="D18" s="22" t="s">
        <v>1</v>
      </c>
    </row>
    <row r="19" spans="1:9">
      <c r="A19" s="16" t="s">
        <v>333</v>
      </c>
      <c r="B19"/>
      <c r="C19" s="16">
        <v>0.18</v>
      </c>
      <c r="D19" s="22" t="s">
        <v>1</v>
      </c>
    </row>
    <row r="20" spans="1:9">
      <c r="A20" t="s">
        <v>334</v>
      </c>
      <c r="B20"/>
      <c r="C20" s="16">
        <v>0.32</v>
      </c>
      <c r="D20" s="22" t="s">
        <v>1</v>
      </c>
    </row>
    <row r="21" spans="1:9">
      <c r="A21" t="s">
        <v>323</v>
      </c>
      <c r="B21"/>
      <c r="C21" s="16">
        <v>5.6</v>
      </c>
      <c r="D21" s="22" t="s">
        <v>5</v>
      </c>
    </row>
    <row r="22" spans="1:9" ht="16" thickBot="1"/>
    <row r="23" spans="1:9" s="17" customFormat="1">
      <c r="A23" s="20" t="s">
        <v>310</v>
      </c>
      <c r="B23" s="20"/>
    </row>
    <row r="24" spans="1:9">
      <c r="A24" s="16" t="s">
        <v>302</v>
      </c>
      <c r="B24" s="22"/>
      <c r="C24" s="16">
        <v>1</v>
      </c>
      <c r="D24" s="22" t="s">
        <v>1</v>
      </c>
      <c r="E24" s="161" t="s">
        <v>1072</v>
      </c>
      <c r="G24" s="16">
        <v>5.5</v>
      </c>
      <c r="H24" s="192" t="s">
        <v>1140</v>
      </c>
      <c r="I24" s="192" t="s">
        <v>1141</v>
      </c>
    </row>
    <row r="25" spans="1:9">
      <c r="A25" s="19"/>
      <c r="B25" s="19"/>
      <c r="D25" s="19"/>
    </row>
    <row r="26" spans="1:9" s="15" customFormat="1">
      <c r="A26" s="26" t="s">
        <v>318</v>
      </c>
      <c r="B26" s="26"/>
    </row>
    <row r="27" spans="1:9">
      <c r="A27" s="16" t="s">
        <v>328</v>
      </c>
      <c r="B27"/>
      <c r="C27" s="24">
        <v>0.14000000000000001</v>
      </c>
      <c r="D27" s="22" t="s">
        <v>1</v>
      </c>
    </row>
    <row r="28" spans="1:9">
      <c r="A28" t="s">
        <v>329</v>
      </c>
      <c r="B28"/>
      <c r="C28" s="16">
        <v>0.86</v>
      </c>
      <c r="D28" s="22" t="s">
        <v>1</v>
      </c>
      <c r="E28" s="22"/>
    </row>
    <row r="29" spans="1:9">
      <c r="A29" t="s">
        <v>323</v>
      </c>
      <c r="B29" s="19"/>
      <c r="C29" s="16">
        <v>3.9</v>
      </c>
      <c r="D29" s="22" t="s">
        <v>5</v>
      </c>
    </row>
    <row r="30" spans="1:9" ht="16" thickBot="1">
      <c r="A30"/>
      <c r="B30"/>
    </row>
    <row r="31" spans="1:9" s="17" customFormat="1">
      <c r="A31" s="20" t="s">
        <v>310</v>
      </c>
      <c r="B31" s="20"/>
    </row>
    <row r="32" spans="1:9">
      <c r="A32" t="s">
        <v>324</v>
      </c>
      <c r="B32" s="22"/>
      <c r="C32" s="16">
        <v>1</v>
      </c>
      <c r="D32" s="22" t="s">
        <v>1</v>
      </c>
      <c r="E32" s="161" t="s">
        <v>1072</v>
      </c>
      <c r="G32" s="16">
        <v>23.5</v>
      </c>
      <c r="H32" s="192" t="s">
        <v>1140</v>
      </c>
      <c r="I32" s="192" t="s">
        <v>1141</v>
      </c>
    </row>
    <row r="33" spans="1:9">
      <c r="A33" s="19"/>
      <c r="B33" s="19"/>
      <c r="D33" s="19"/>
    </row>
    <row r="34" spans="1:9" s="15" customFormat="1">
      <c r="A34" s="26" t="s">
        <v>318</v>
      </c>
      <c r="B34" s="26"/>
    </row>
    <row r="35" spans="1:9">
      <c r="A35" t="s">
        <v>330</v>
      </c>
      <c r="B35"/>
      <c r="C35" s="16">
        <v>0.65</v>
      </c>
      <c r="D35" s="22" t="s">
        <v>1</v>
      </c>
      <c r="E35" s="19"/>
    </row>
    <row r="36" spans="1:9">
      <c r="A36" t="s">
        <v>331</v>
      </c>
      <c r="B36"/>
      <c r="C36" s="28">
        <v>0.35</v>
      </c>
      <c r="D36" s="22" t="s">
        <v>1</v>
      </c>
      <c r="E36" s="19"/>
    </row>
    <row r="37" spans="1:9">
      <c r="A37" t="s">
        <v>323</v>
      </c>
      <c r="B37" s="1"/>
      <c r="C37" s="16">
        <v>3.9</v>
      </c>
      <c r="D37" s="22" t="s">
        <v>5</v>
      </c>
      <c r="E37" s="19"/>
    </row>
    <row r="38" spans="1:9">
      <c r="A38" s="22"/>
      <c r="B38" s="22"/>
    </row>
    <row r="40" spans="1:9" s="40" customFormat="1" ht="17" customHeight="1">
      <c r="A40" s="41" t="s">
        <v>537</v>
      </c>
      <c r="B40" s="38"/>
      <c r="C40" s="38"/>
      <c r="D40" s="38"/>
      <c r="E40" s="39"/>
    </row>
    <row r="41" spans="1:9" ht="16" thickBot="1"/>
    <row r="42" spans="1:9" s="17" customFormat="1">
      <c r="A42" s="27" t="s">
        <v>320</v>
      </c>
      <c r="B42" s="27"/>
    </row>
    <row r="43" spans="1:9">
      <c r="A43" s="42" t="s">
        <v>361</v>
      </c>
      <c r="B43" s="22"/>
      <c r="C43" s="16">
        <v>1</v>
      </c>
      <c r="D43" s="22" t="s">
        <v>1</v>
      </c>
      <c r="E43" s="200" t="s">
        <v>1212</v>
      </c>
      <c r="G43" s="16">
        <f>G53*C46+C47*G255</f>
        <v>21.55</v>
      </c>
      <c r="H43" s="192" t="s">
        <v>1140</v>
      </c>
      <c r="I43" s="192" t="s">
        <v>1144</v>
      </c>
    </row>
    <row r="44" spans="1:9">
      <c r="A44" s="19"/>
      <c r="B44" s="19"/>
      <c r="D44" s="19"/>
    </row>
    <row r="45" spans="1:9" s="15" customFormat="1">
      <c r="A45" s="26" t="s">
        <v>319</v>
      </c>
      <c r="B45" s="26"/>
    </row>
    <row r="46" spans="1:9">
      <c r="A46" s="79" t="s">
        <v>327</v>
      </c>
      <c r="C46" s="25">
        <v>2.25</v>
      </c>
      <c r="D46" s="22" t="s">
        <v>1</v>
      </c>
    </row>
    <row r="47" spans="1:9">
      <c r="A47" s="79" t="s">
        <v>599</v>
      </c>
      <c r="B47"/>
      <c r="C47" s="24">
        <v>0.25</v>
      </c>
      <c r="D47" s="22" t="s">
        <v>1</v>
      </c>
    </row>
    <row r="48" spans="1:9">
      <c r="A48" t="s">
        <v>601</v>
      </c>
      <c r="B48"/>
      <c r="C48" s="16">
        <v>10</v>
      </c>
      <c r="D48" s="22" t="s">
        <v>1</v>
      </c>
      <c r="E48" s="22"/>
    </row>
    <row r="49" spans="1:9">
      <c r="A49" s="79" t="s">
        <v>600</v>
      </c>
      <c r="B49"/>
      <c r="C49" s="16">
        <v>160</v>
      </c>
      <c r="D49" s="79" t="s">
        <v>1</v>
      </c>
      <c r="E49" s="22"/>
    </row>
    <row r="50" spans="1:9">
      <c r="A50" t="s">
        <v>323</v>
      </c>
      <c r="B50" s="19"/>
      <c r="C50" s="16">
        <v>1.6</v>
      </c>
      <c r="D50" s="22" t="s">
        <v>5</v>
      </c>
    </row>
    <row r="51" spans="1:9" ht="16" thickBot="1"/>
    <row r="52" spans="1:9" s="17" customFormat="1">
      <c r="A52" s="27" t="s">
        <v>320</v>
      </c>
      <c r="B52" s="27"/>
    </row>
    <row r="53" spans="1:9">
      <c r="A53" s="79" t="s">
        <v>594</v>
      </c>
      <c r="B53" s="22"/>
      <c r="C53" s="16">
        <v>1</v>
      </c>
      <c r="D53" s="22" t="s">
        <v>1</v>
      </c>
      <c r="E53" s="79"/>
      <c r="G53" s="16">
        <v>7.8</v>
      </c>
      <c r="H53" s="192" t="s">
        <v>1140</v>
      </c>
      <c r="I53" s="192" t="s">
        <v>1141</v>
      </c>
    </row>
    <row r="54" spans="1:9">
      <c r="A54" s="19"/>
      <c r="B54" s="19"/>
      <c r="D54" s="19"/>
    </row>
    <row r="55" spans="1:9" s="15" customFormat="1">
      <c r="A55" s="26" t="s">
        <v>319</v>
      </c>
      <c r="B55" s="26"/>
    </row>
    <row r="56" spans="1:9">
      <c r="A56" s="79" t="s">
        <v>327</v>
      </c>
      <c r="C56" s="25">
        <v>1</v>
      </c>
      <c r="D56" s="22" t="s">
        <v>1</v>
      </c>
    </row>
    <row r="57" spans="1:9">
      <c r="A57" t="s">
        <v>595</v>
      </c>
      <c r="C57" s="25">
        <v>1</v>
      </c>
      <c r="D57" s="79" t="s">
        <v>1</v>
      </c>
    </row>
    <row r="58" spans="1:9" ht="16" thickBot="1"/>
    <row r="59" spans="1:9" s="17" customFormat="1">
      <c r="A59" s="27" t="s">
        <v>320</v>
      </c>
      <c r="B59" s="27"/>
    </row>
    <row r="60" spans="1:9">
      <c r="A60" s="79" t="s">
        <v>589</v>
      </c>
      <c r="B60" s="22"/>
      <c r="C60" s="16">
        <v>1</v>
      </c>
      <c r="D60" s="22" t="s">
        <v>1</v>
      </c>
      <c r="E60" s="200" t="s">
        <v>1208</v>
      </c>
      <c r="G60" s="16">
        <v>5</v>
      </c>
      <c r="H60" s="192" t="s">
        <v>1140</v>
      </c>
      <c r="I60" s="192" t="s">
        <v>1141</v>
      </c>
    </row>
    <row r="61" spans="1:9">
      <c r="A61" s="19"/>
      <c r="B61" s="19"/>
      <c r="D61" s="19"/>
    </row>
    <row r="62" spans="1:9" s="15" customFormat="1">
      <c r="A62" s="26" t="s">
        <v>319</v>
      </c>
      <c r="B62" s="26"/>
    </row>
    <row r="63" spans="1:9">
      <c r="A63" s="79" t="s">
        <v>590</v>
      </c>
      <c r="C63" s="25">
        <v>0.20035304501323919</v>
      </c>
      <c r="D63" s="22" t="s">
        <v>1</v>
      </c>
      <c r="E63" s="84"/>
    </row>
    <row r="64" spans="1:9">
      <c r="A64" s="79" t="s">
        <v>591</v>
      </c>
      <c r="B64"/>
      <c r="C64" s="24">
        <v>0.1526919682259488</v>
      </c>
      <c r="D64" s="22" t="s">
        <v>1</v>
      </c>
      <c r="E64" s="84"/>
    </row>
    <row r="65" spans="1:9">
      <c r="A65" t="s">
        <v>329</v>
      </c>
      <c r="B65"/>
      <c r="C65" s="16">
        <v>0.64695498676081198</v>
      </c>
      <c r="D65" s="22" t="s">
        <v>1</v>
      </c>
      <c r="E65" s="84"/>
    </row>
    <row r="66" spans="1:9">
      <c r="A66" s="79" t="s">
        <v>593</v>
      </c>
      <c r="B66"/>
      <c r="C66" s="16">
        <v>0.76522506619594</v>
      </c>
      <c r="D66" s="79" t="s">
        <v>1</v>
      </c>
      <c r="E66" s="84"/>
    </row>
    <row r="67" spans="1:9">
      <c r="A67" t="s">
        <v>592</v>
      </c>
      <c r="B67" s="19"/>
      <c r="C67" s="16">
        <v>1.3857016769638127E-4</v>
      </c>
      <c r="D67" s="22" t="s">
        <v>5</v>
      </c>
      <c r="E67" s="84"/>
    </row>
    <row r="68" spans="1:9" ht="16" thickBot="1"/>
    <row r="69" spans="1:9" s="17" customFormat="1">
      <c r="A69" s="27" t="s">
        <v>320</v>
      </c>
      <c r="B69" s="27"/>
    </row>
    <row r="70" spans="1:9">
      <c r="A70" s="80" t="s">
        <v>571</v>
      </c>
      <c r="B70" s="22"/>
      <c r="C70" s="16">
        <v>1</v>
      </c>
      <c r="D70" s="22" t="s">
        <v>1</v>
      </c>
      <c r="E70" s="161" t="s">
        <v>480</v>
      </c>
      <c r="G70" s="16">
        <v>1.3</v>
      </c>
      <c r="H70" s="192" t="s">
        <v>1140</v>
      </c>
      <c r="I70" s="192" t="s">
        <v>1141</v>
      </c>
    </row>
    <row r="71" spans="1:9">
      <c r="A71" s="19"/>
      <c r="B71" s="19"/>
      <c r="D71" s="19"/>
    </row>
    <row r="72" spans="1:9" s="15" customFormat="1">
      <c r="A72" s="26" t="s">
        <v>319</v>
      </c>
      <c r="B72" s="26"/>
    </row>
    <row r="73" spans="1:9">
      <c r="A73" s="80" t="s">
        <v>520</v>
      </c>
      <c r="B73"/>
      <c r="C73" s="82">
        <v>4.0000000000000001E-10</v>
      </c>
      <c r="D73" s="80" t="s">
        <v>406</v>
      </c>
    </row>
    <row r="74" spans="1:9">
      <c r="A74" s="80" t="s">
        <v>577</v>
      </c>
      <c r="B74"/>
      <c r="C74" s="80">
        <v>0.59499999999999997</v>
      </c>
      <c r="D74" s="80" t="s">
        <v>1</v>
      </c>
      <c r="E74" s="22"/>
    </row>
    <row r="75" spans="1:9">
      <c r="A75" s="80" t="s">
        <v>578</v>
      </c>
      <c r="B75" s="19"/>
      <c r="C75" s="80">
        <v>0.33389999999999997</v>
      </c>
      <c r="D75" s="80" t="s">
        <v>1</v>
      </c>
    </row>
    <row r="76" spans="1:9">
      <c r="A76" s="80" t="s">
        <v>576</v>
      </c>
      <c r="C76" s="80">
        <v>7.5200000000000003E-2</v>
      </c>
      <c r="D76" s="80" t="s">
        <v>1</v>
      </c>
    </row>
    <row r="77" spans="1:9" ht="16" thickBot="1">
      <c r="A77" s="80"/>
      <c r="C77" s="80"/>
      <c r="D77" s="80"/>
    </row>
    <row r="78" spans="1:9" s="17" customFormat="1">
      <c r="A78" s="27" t="s">
        <v>320</v>
      </c>
      <c r="B78" s="27"/>
    </row>
    <row r="79" spans="1:9">
      <c r="A79" s="80" t="s">
        <v>572</v>
      </c>
      <c r="B79" s="22"/>
      <c r="C79" s="16">
        <v>1</v>
      </c>
      <c r="D79" s="22" t="s">
        <v>1</v>
      </c>
      <c r="E79" s="161" t="s">
        <v>480</v>
      </c>
      <c r="G79" s="16">
        <v>7.8</v>
      </c>
      <c r="H79" s="192" t="s">
        <v>1140</v>
      </c>
      <c r="I79" s="192" t="s">
        <v>1146</v>
      </c>
    </row>
    <row r="80" spans="1:9">
      <c r="A80" s="19"/>
      <c r="B80" s="19"/>
      <c r="D80" s="19"/>
    </row>
    <row r="81" spans="1:9" s="15" customFormat="1">
      <c r="A81" s="26" t="s">
        <v>319</v>
      </c>
      <c r="B81" s="26"/>
    </row>
    <row r="82" spans="1:9">
      <c r="A82" s="80" t="s">
        <v>520</v>
      </c>
      <c r="B82"/>
      <c r="C82" s="82">
        <v>4.0000000000000001E-10</v>
      </c>
      <c r="D82" s="80" t="s">
        <v>406</v>
      </c>
    </row>
    <row r="83" spans="1:9">
      <c r="A83" s="80" t="s">
        <v>575</v>
      </c>
      <c r="B83"/>
      <c r="C83" s="80">
        <v>0.5655</v>
      </c>
      <c r="D83" s="80" t="s">
        <v>1</v>
      </c>
      <c r="E83" s="22"/>
    </row>
    <row r="84" spans="1:9">
      <c r="A84" s="80" t="s">
        <v>579</v>
      </c>
      <c r="B84" s="19"/>
      <c r="C84" s="80">
        <v>0.45290000000000002</v>
      </c>
      <c r="D84" s="80" t="s">
        <v>1</v>
      </c>
    </row>
    <row r="85" spans="1:9">
      <c r="A85" s="80" t="s">
        <v>554</v>
      </c>
      <c r="C85" s="80">
        <v>0.33</v>
      </c>
      <c r="D85" s="80" t="s">
        <v>5</v>
      </c>
    </row>
    <row r="86" spans="1:9" ht="16" thickBot="1"/>
    <row r="87" spans="1:9" s="17" customFormat="1">
      <c r="A87" s="27" t="s">
        <v>320</v>
      </c>
      <c r="B87" s="27"/>
    </row>
    <row r="88" spans="1:9">
      <c r="A88" s="80" t="s">
        <v>603</v>
      </c>
      <c r="B88" s="22"/>
      <c r="C88" s="16">
        <v>1</v>
      </c>
      <c r="D88" s="22" t="s">
        <v>1</v>
      </c>
      <c r="E88" s="161" t="s">
        <v>480</v>
      </c>
      <c r="G88" s="16">
        <f>C92*G79+G70*C93</f>
        <v>6.0616399999999997</v>
      </c>
      <c r="H88" s="192" t="s">
        <v>1140</v>
      </c>
      <c r="I88" s="192" t="s">
        <v>1144</v>
      </c>
    </row>
    <row r="89" spans="1:9">
      <c r="A89" s="19"/>
      <c r="B89" s="19"/>
      <c r="D89" s="19"/>
    </row>
    <row r="90" spans="1:9" s="15" customFormat="1">
      <c r="A90" s="26" t="s">
        <v>319</v>
      </c>
      <c r="B90" s="26"/>
    </row>
    <row r="91" spans="1:9">
      <c r="A91" s="80" t="s">
        <v>548</v>
      </c>
      <c r="C91" s="80">
        <v>0.1</v>
      </c>
      <c r="D91" s="80" t="s">
        <v>570</v>
      </c>
    </row>
    <row r="92" spans="1:9">
      <c r="A92" s="80" t="s">
        <v>581</v>
      </c>
      <c r="B92"/>
      <c r="C92" s="80">
        <v>0.5927</v>
      </c>
      <c r="D92" s="80" t="s">
        <v>1</v>
      </c>
    </row>
    <row r="93" spans="1:9">
      <c r="A93" s="80" t="s">
        <v>580</v>
      </c>
      <c r="B93"/>
      <c r="C93" s="80">
        <v>1.1066</v>
      </c>
      <c r="D93" s="80" t="s">
        <v>1</v>
      </c>
      <c r="E93" s="22"/>
    </row>
    <row r="94" spans="1:9">
      <c r="A94" s="80" t="s">
        <v>520</v>
      </c>
      <c r="B94" s="19"/>
      <c r="C94" s="82">
        <v>4.0000000000000001E-10</v>
      </c>
      <c r="D94" s="80" t="s">
        <v>406</v>
      </c>
    </row>
    <row r="95" spans="1:9">
      <c r="A95" s="80" t="s">
        <v>573</v>
      </c>
      <c r="C95" s="80">
        <v>0.6</v>
      </c>
      <c r="D95" s="80" t="s">
        <v>570</v>
      </c>
    </row>
    <row r="96" spans="1:9">
      <c r="A96" s="80" t="s">
        <v>574</v>
      </c>
      <c r="C96" s="80">
        <v>5.2400000000000002E-2</v>
      </c>
      <c r="D96" s="80" t="s">
        <v>1</v>
      </c>
    </row>
    <row r="97" spans="1:9" ht="16" thickBot="1"/>
    <row r="98" spans="1:9" s="17" customFormat="1">
      <c r="A98" s="27" t="s">
        <v>320</v>
      </c>
      <c r="B98" s="27"/>
    </row>
    <row r="99" spans="1:9">
      <c r="A99" s="80" t="s">
        <v>602</v>
      </c>
      <c r="B99" s="22"/>
      <c r="C99" s="16">
        <v>1</v>
      </c>
      <c r="D99" s="22" t="s">
        <v>1</v>
      </c>
      <c r="E99" s="161" t="s">
        <v>480</v>
      </c>
      <c r="G99" s="16">
        <f>G79*C103+C104*G70</f>
        <v>6.0616399999999997</v>
      </c>
      <c r="H99" s="192" t="s">
        <v>1140</v>
      </c>
      <c r="I99" s="192" t="s">
        <v>1144</v>
      </c>
    </row>
    <row r="100" spans="1:9">
      <c r="A100" s="19"/>
      <c r="B100" s="19"/>
      <c r="D100" s="19"/>
    </row>
    <row r="101" spans="1:9" s="15" customFormat="1">
      <c r="A101" s="26" t="s">
        <v>319</v>
      </c>
      <c r="B101" s="26"/>
    </row>
    <row r="102" spans="1:9">
      <c r="A102" s="80" t="s">
        <v>548</v>
      </c>
      <c r="C102" s="80">
        <v>0.1</v>
      </c>
      <c r="D102" s="80" t="s">
        <v>570</v>
      </c>
    </row>
    <row r="103" spans="1:9">
      <c r="A103" s="80" t="s">
        <v>581</v>
      </c>
      <c r="B103"/>
      <c r="C103" s="80">
        <v>0.5927</v>
      </c>
      <c r="D103" s="80" t="s">
        <v>1</v>
      </c>
    </row>
    <row r="104" spans="1:9">
      <c r="A104" s="80" t="s">
        <v>580</v>
      </c>
      <c r="B104"/>
      <c r="C104" s="80">
        <v>1.1066</v>
      </c>
      <c r="D104" s="80" t="s">
        <v>1</v>
      </c>
      <c r="E104" s="22"/>
    </row>
    <row r="105" spans="1:9">
      <c r="A105" s="80" t="s">
        <v>520</v>
      </c>
      <c r="B105" s="19"/>
      <c r="C105" s="82">
        <v>4.0000000000000001E-10</v>
      </c>
      <c r="D105" s="80" t="s">
        <v>406</v>
      </c>
    </row>
    <row r="106" spans="1:9" ht="16" thickBot="1">
      <c r="A106" s="80" t="s">
        <v>573</v>
      </c>
      <c r="C106" s="80">
        <v>0.6</v>
      </c>
      <c r="D106" s="80" t="s">
        <v>570</v>
      </c>
    </row>
    <row r="107" spans="1:9" s="17" customFormat="1">
      <c r="A107" s="27" t="s">
        <v>320</v>
      </c>
      <c r="B107" s="27"/>
    </row>
    <row r="108" spans="1:9">
      <c r="A108" s="80" t="s">
        <v>1041</v>
      </c>
      <c r="B108" s="22"/>
      <c r="C108" s="16">
        <v>1</v>
      </c>
      <c r="D108" s="22" t="s">
        <v>1</v>
      </c>
      <c r="E108" s="79"/>
      <c r="G108" s="16">
        <v>83</v>
      </c>
      <c r="H108" s="192" t="s">
        <v>1140</v>
      </c>
      <c r="I108" s="16" t="s">
        <v>1141</v>
      </c>
    </row>
    <row r="109" spans="1:9">
      <c r="A109" s="19"/>
      <c r="B109" s="19"/>
      <c r="D109" s="19"/>
    </row>
    <row r="110" spans="1:9" s="15" customFormat="1">
      <c r="A110" s="26" t="s">
        <v>319</v>
      </c>
      <c r="B110" s="26"/>
    </row>
    <row r="111" spans="1:9">
      <c r="A111" s="80" t="s">
        <v>1040</v>
      </c>
      <c r="C111" s="80">
        <v>1</v>
      </c>
      <c r="D111" s="80" t="s">
        <v>1</v>
      </c>
    </row>
    <row r="112" spans="1:9">
      <c r="A112" s="80"/>
      <c r="B112"/>
      <c r="C112" s="80"/>
      <c r="D112" s="80"/>
    </row>
    <row r="113" spans="1:9">
      <c r="A113" s="80"/>
      <c r="C113" s="80"/>
      <c r="D113" s="80"/>
    </row>
    <row r="114" spans="1:9" s="40" customFormat="1" ht="17" customHeight="1">
      <c r="A114" s="41" t="s">
        <v>536</v>
      </c>
      <c r="B114" s="38"/>
      <c r="C114" s="38"/>
      <c r="D114" s="38"/>
      <c r="E114" s="39"/>
    </row>
    <row r="115" spans="1:9" ht="16" thickBot="1"/>
    <row r="116" spans="1:9" s="17" customFormat="1">
      <c r="A116" s="27" t="s">
        <v>320</v>
      </c>
      <c r="B116" s="27"/>
    </row>
    <row r="117" spans="1:9">
      <c r="A117" s="79" t="s">
        <v>503</v>
      </c>
      <c r="B117" s="22"/>
      <c r="C117" s="16">
        <v>1</v>
      </c>
      <c r="D117" s="22" t="s">
        <v>1</v>
      </c>
      <c r="E117" s="161" t="s">
        <v>1078</v>
      </c>
      <c r="G117" s="16">
        <v>5.3</v>
      </c>
      <c r="H117" s="192" t="s">
        <v>1140</v>
      </c>
      <c r="I117" s="16" t="s">
        <v>1141</v>
      </c>
    </row>
    <row r="118" spans="1:9">
      <c r="A118" s="19"/>
      <c r="B118" s="19"/>
      <c r="D118" s="19"/>
    </row>
    <row r="119" spans="1:9" s="15" customFormat="1">
      <c r="A119" s="26" t="s">
        <v>318</v>
      </c>
    </row>
    <row r="120" spans="1:9">
      <c r="A120" s="79" t="s">
        <v>502</v>
      </c>
      <c r="C120" s="25">
        <v>1</v>
      </c>
      <c r="D120" s="22" t="s">
        <v>1</v>
      </c>
    </row>
    <row r="121" spans="1:9">
      <c r="A121" t="s">
        <v>323</v>
      </c>
      <c r="B121" s="19"/>
      <c r="C121" s="16">
        <v>73</v>
      </c>
      <c r="D121" s="22" t="s">
        <v>5</v>
      </c>
    </row>
    <row r="122" spans="1:9">
      <c r="A122" s="79" t="s">
        <v>501</v>
      </c>
      <c r="C122" s="16">
        <v>98.5</v>
      </c>
      <c r="D122" s="79" t="s">
        <v>80</v>
      </c>
    </row>
    <row r="123" spans="1:9" ht="16" thickBot="1"/>
    <row r="124" spans="1:9" s="17" customFormat="1">
      <c r="A124" s="27" t="s">
        <v>320</v>
      </c>
      <c r="B124" s="27"/>
    </row>
    <row r="125" spans="1:9">
      <c r="A125" s="79" t="s">
        <v>500</v>
      </c>
      <c r="B125" s="22"/>
      <c r="C125" s="16">
        <v>1</v>
      </c>
      <c r="D125" s="22" t="s">
        <v>1</v>
      </c>
      <c r="E125" s="161" t="s">
        <v>1078</v>
      </c>
      <c r="G125" s="16">
        <v>5.3</v>
      </c>
      <c r="H125" s="192" t="s">
        <v>1140</v>
      </c>
      <c r="I125" s="192" t="s">
        <v>1143</v>
      </c>
    </row>
    <row r="126" spans="1:9">
      <c r="A126" s="19"/>
      <c r="B126" s="19"/>
      <c r="D126" s="19"/>
    </row>
    <row r="127" spans="1:9" s="15" customFormat="1">
      <c r="A127" s="26" t="s">
        <v>318</v>
      </c>
    </row>
    <row r="128" spans="1:9">
      <c r="A128" s="79" t="s">
        <v>504</v>
      </c>
      <c r="C128" s="24">
        <v>0.95</v>
      </c>
      <c r="D128" s="22" t="s">
        <v>1</v>
      </c>
    </row>
    <row r="129" spans="1:9">
      <c r="A129" s="79" t="s">
        <v>505</v>
      </c>
      <c r="C129" s="24">
        <v>0.05</v>
      </c>
      <c r="D129" s="22"/>
    </row>
    <row r="130" spans="1:9">
      <c r="A130" s="79" t="s">
        <v>507</v>
      </c>
      <c r="C130" s="24">
        <v>0.05</v>
      </c>
      <c r="D130" s="22"/>
    </row>
    <row r="131" spans="1:9">
      <c r="A131" s="79" t="s">
        <v>506</v>
      </c>
      <c r="C131" s="24">
        <v>0.05</v>
      </c>
      <c r="D131" s="22"/>
    </row>
    <row r="132" spans="1:9">
      <c r="A132" t="s">
        <v>323</v>
      </c>
      <c r="B132" s="19"/>
      <c r="C132" s="16">
        <v>1</v>
      </c>
      <c r="D132" s="22" t="s">
        <v>5</v>
      </c>
    </row>
    <row r="133" spans="1:9">
      <c r="A133" s="79" t="s">
        <v>508</v>
      </c>
      <c r="C133" s="16">
        <v>0.17</v>
      </c>
      <c r="D133" s="79" t="s">
        <v>80</v>
      </c>
    </row>
    <row r="134" spans="1:9">
      <c r="A134" s="79" t="s">
        <v>509</v>
      </c>
      <c r="C134" s="16">
        <v>0.22</v>
      </c>
      <c r="D134" s="79" t="s">
        <v>80</v>
      </c>
    </row>
    <row r="135" spans="1:9" ht="16" thickBot="1">
      <c r="A135" s="79"/>
    </row>
    <row r="136" spans="1:9" s="17" customFormat="1">
      <c r="A136" s="27" t="s">
        <v>320</v>
      </c>
      <c r="B136" s="27"/>
    </row>
    <row r="137" spans="1:9">
      <c r="A137" s="126" t="s">
        <v>872</v>
      </c>
      <c r="B137" s="22"/>
      <c r="C137" s="16">
        <v>1</v>
      </c>
      <c r="D137" s="22" t="s">
        <v>1</v>
      </c>
      <c r="E137" t="s">
        <v>970</v>
      </c>
      <c r="G137" s="16">
        <v>34000</v>
      </c>
      <c r="H137" s="192" t="s">
        <v>1140</v>
      </c>
      <c r="I137" s="16" t="s">
        <v>1141</v>
      </c>
    </row>
    <row r="138" spans="1:9">
      <c r="A138" s="19"/>
      <c r="B138" s="19"/>
      <c r="D138" s="19"/>
    </row>
    <row r="139" spans="1:9" s="15" customFormat="1">
      <c r="A139" s="26" t="s">
        <v>318</v>
      </c>
    </row>
    <row r="140" spans="1:9">
      <c r="A140" s="79" t="s">
        <v>535</v>
      </c>
      <c r="C140">
        <v>0.6</v>
      </c>
      <c r="D140" s="22" t="s">
        <v>1</v>
      </c>
    </row>
    <row r="141" spans="1:9">
      <c r="A141" s="79" t="s">
        <v>531</v>
      </c>
      <c r="C141" s="16">
        <v>0.4</v>
      </c>
      <c r="D141" s="79" t="s">
        <v>1</v>
      </c>
    </row>
    <row r="142" spans="1:9" ht="16" thickBot="1">
      <c r="A142" s="79"/>
      <c r="D142" s="79"/>
    </row>
    <row r="143" spans="1:9" s="17" customFormat="1">
      <c r="A143" s="27" t="s">
        <v>320</v>
      </c>
      <c r="B143" s="27"/>
    </row>
    <row r="144" spans="1:9">
      <c r="A144" s="79" t="s">
        <v>510</v>
      </c>
      <c r="B144" s="22"/>
      <c r="C144" s="16">
        <v>1</v>
      </c>
      <c r="D144" s="22" t="s">
        <v>1</v>
      </c>
      <c r="E144" s="79" t="s">
        <v>515</v>
      </c>
      <c r="G144" s="16">
        <v>960</v>
      </c>
      <c r="H144" s="192" t="s">
        <v>1140</v>
      </c>
      <c r="I144" s="16" t="s">
        <v>1141</v>
      </c>
    </row>
    <row r="145" spans="1:4">
      <c r="A145" s="19"/>
      <c r="B145" s="19"/>
      <c r="D145" s="19"/>
    </row>
    <row r="146" spans="1:4" s="15" customFormat="1">
      <c r="A146" s="26" t="s">
        <v>318</v>
      </c>
    </row>
    <row r="147" spans="1:4">
      <c r="A147" s="80" t="s">
        <v>516</v>
      </c>
      <c r="C147" s="80">
        <v>1.3</v>
      </c>
      <c r="D147" s="80" t="s">
        <v>1</v>
      </c>
    </row>
    <row r="148" spans="1:4">
      <c r="A148" s="81" t="s">
        <v>512</v>
      </c>
      <c r="C148" s="81">
        <v>0.5</v>
      </c>
      <c r="D148" s="81" t="s">
        <v>1</v>
      </c>
    </row>
    <row r="149" spans="1:4">
      <c r="A149" s="80" t="s">
        <v>516</v>
      </c>
      <c r="C149" s="80">
        <v>3.2</v>
      </c>
      <c r="D149" s="80" t="s">
        <v>1</v>
      </c>
    </row>
    <row r="150" spans="1:4">
      <c r="A150" s="80" t="s">
        <v>517</v>
      </c>
      <c r="C150" s="80">
        <v>3</v>
      </c>
      <c r="D150" s="80" t="s">
        <v>1</v>
      </c>
    </row>
    <row r="151" spans="1:4">
      <c r="A151" s="80" t="s">
        <v>518</v>
      </c>
      <c r="B151" s="19"/>
      <c r="C151" s="80">
        <v>0.6</v>
      </c>
      <c r="D151" s="80" t="s">
        <v>1</v>
      </c>
    </row>
    <row r="152" spans="1:4">
      <c r="A152" s="80" t="s">
        <v>519</v>
      </c>
      <c r="C152" s="80">
        <v>0.11</v>
      </c>
      <c r="D152" s="80" t="s">
        <v>1</v>
      </c>
    </row>
    <row r="153" spans="1:4">
      <c r="A153" s="80" t="s">
        <v>520</v>
      </c>
      <c r="C153" s="82">
        <v>4.0000000000000001E-10</v>
      </c>
      <c r="D153" s="80" t="s">
        <v>524</v>
      </c>
    </row>
    <row r="154" spans="1:4">
      <c r="A154" s="80" t="s">
        <v>513</v>
      </c>
      <c r="C154" s="80">
        <v>39.31</v>
      </c>
      <c r="D154" s="80" t="s">
        <v>80</v>
      </c>
    </row>
    <row r="155" spans="1:4">
      <c r="A155" s="80" t="s">
        <v>521</v>
      </c>
      <c r="C155" s="80">
        <v>0.87</v>
      </c>
      <c r="D155" s="80" t="s">
        <v>525</v>
      </c>
    </row>
    <row r="156" spans="1:4">
      <c r="A156" s="80" t="s">
        <v>514</v>
      </c>
      <c r="C156" s="80">
        <v>5.22</v>
      </c>
      <c r="D156" s="80" t="s">
        <v>525</v>
      </c>
    </row>
    <row r="157" spans="1:4">
      <c r="A157" s="80" t="s">
        <v>522</v>
      </c>
      <c r="C157" s="80">
        <v>2.81</v>
      </c>
      <c r="D157" s="80" t="s">
        <v>1</v>
      </c>
    </row>
    <row r="158" spans="1:4">
      <c r="A158" s="80" t="s">
        <v>511</v>
      </c>
      <c r="C158" s="80">
        <v>0.11</v>
      </c>
      <c r="D158" s="80" t="s">
        <v>1</v>
      </c>
    </row>
    <row r="159" spans="1:4">
      <c r="A159" s="80" t="s">
        <v>523</v>
      </c>
      <c r="C159" s="80">
        <v>0.38</v>
      </c>
      <c r="D159" s="80" t="s">
        <v>1</v>
      </c>
    </row>
    <row r="161" spans="1:9" ht="16" thickBot="1"/>
    <row r="162" spans="1:9" s="17" customFormat="1">
      <c r="A162" s="27" t="s">
        <v>320</v>
      </c>
      <c r="B162" s="27"/>
    </row>
    <row r="163" spans="1:9">
      <c r="A163" s="79" t="s">
        <v>526</v>
      </c>
      <c r="B163" s="22"/>
      <c r="C163" s="16">
        <v>1</v>
      </c>
      <c r="D163" s="22" t="s">
        <v>1</v>
      </c>
      <c r="E163" t="s">
        <v>970</v>
      </c>
      <c r="G163" s="16">
        <f>C166*G171+C167*G178</f>
        <v>41.76816185337988</v>
      </c>
      <c r="H163" s="193" t="s">
        <v>1140</v>
      </c>
      <c r="I163" s="192" t="s">
        <v>1144</v>
      </c>
    </row>
    <row r="164" spans="1:9">
      <c r="A164" s="19"/>
      <c r="B164" s="19"/>
      <c r="D164" s="19"/>
    </row>
    <row r="165" spans="1:9" s="15" customFormat="1">
      <c r="A165" s="26" t="s">
        <v>318</v>
      </c>
    </row>
    <row r="166" spans="1:9">
      <c r="A166" s="79" t="s">
        <v>534</v>
      </c>
      <c r="C166">
        <v>0.99968264043160904</v>
      </c>
      <c r="D166" s="22" t="s">
        <v>1</v>
      </c>
    </row>
    <row r="167" spans="1:9">
      <c r="A167" s="79" t="s">
        <v>529</v>
      </c>
      <c r="C167">
        <v>3.1700000000000001E-4</v>
      </c>
      <c r="D167" s="79" t="s">
        <v>1</v>
      </c>
    </row>
    <row r="168" spans="1:9">
      <c r="A168" t="s">
        <v>530</v>
      </c>
      <c r="C168">
        <v>0.99968264043160904</v>
      </c>
      <c r="D168" s="79" t="s">
        <v>1</v>
      </c>
    </row>
    <row r="169" spans="1:9" ht="16" thickBot="1"/>
    <row r="170" spans="1:9" s="17" customFormat="1">
      <c r="A170" s="27" t="s">
        <v>320</v>
      </c>
      <c r="B170" s="27"/>
    </row>
    <row r="171" spans="1:9">
      <c r="A171" s="79" t="s">
        <v>527</v>
      </c>
      <c r="B171" s="22"/>
      <c r="C171" s="16">
        <v>1</v>
      </c>
      <c r="D171" s="22" t="s">
        <v>1</v>
      </c>
      <c r="E171" t="s">
        <v>970</v>
      </c>
      <c r="G171" s="16">
        <v>31</v>
      </c>
      <c r="H171" s="193" t="s">
        <v>1140</v>
      </c>
      <c r="I171" s="193" t="s">
        <v>1141</v>
      </c>
    </row>
    <row r="172" spans="1:9">
      <c r="A172" s="19"/>
      <c r="B172" s="19"/>
      <c r="D172" s="19"/>
    </row>
    <row r="173" spans="1:9" s="15" customFormat="1">
      <c r="A173" s="26" t="s">
        <v>318</v>
      </c>
    </row>
    <row r="174" spans="1:9">
      <c r="A174" s="79" t="s">
        <v>533</v>
      </c>
      <c r="C174">
        <v>1</v>
      </c>
      <c r="D174" s="22" t="s">
        <v>1</v>
      </c>
    </row>
    <row r="175" spans="1:9">
      <c r="A175" t="s">
        <v>528</v>
      </c>
      <c r="C175">
        <v>1</v>
      </c>
      <c r="D175" s="79" t="s">
        <v>1</v>
      </c>
    </row>
    <row r="176" spans="1:9" ht="16" thickBot="1"/>
    <row r="177" spans="1:9" s="17" customFormat="1">
      <c r="A177" s="27" t="s">
        <v>320</v>
      </c>
      <c r="B177" s="27"/>
    </row>
    <row r="178" spans="1:9">
      <c r="A178" s="79" t="s">
        <v>558</v>
      </c>
      <c r="B178" s="22"/>
      <c r="C178" s="16">
        <v>1</v>
      </c>
      <c r="D178" s="22" t="s">
        <v>1</v>
      </c>
      <c r="E178" t="s">
        <v>970</v>
      </c>
      <c r="G178" s="16">
        <v>34000</v>
      </c>
      <c r="H178" s="192" t="s">
        <v>1140</v>
      </c>
      <c r="I178" s="192" t="s">
        <v>1142</v>
      </c>
    </row>
    <row r="179" spans="1:9">
      <c r="A179" s="19"/>
      <c r="B179" s="19"/>
      <c r="D179" s="19"/>
    </row>
    <row r="180" spans="1:9" s="15" customFormat="1">
      <c r="A180" s="26" t="s">
        <v>318</v>
      </c>
    </row>
    <row r="181" spans="1:9">
      <c r="A181" s="79" t="s">
        <v>532</v>
      </c>
      <c r="C181">
        <v>0.75</v>
      </c>
      <c r="D181" s="22" t="s">
        <v>1</v>
      </c>
    </row>
    <row r="182" spans="1:9">
      <c r="A182" s="79" t="s">
        <v>531</v>
      </c>
      <c r="C182" s="16">
        <v>0.25</v>
      </c>
      <c r="D182" s="79" t="s">
        <v>1</v>
      </c>
    </row>
    <row r="183" spans="1:9" ht="16" thickBot="1"/>
    <row r="184" spans="1:9" s="17" customFormat="1">
      <c r="A184" s="27" t="s">
        <v>320</v>
      </c>
      <c r="B184" s="27"/>
    </row>
    <row r="185" spans="1:9">
      <c r="A185" s="79" t="s">
        <v>557</v>
      </c>
      <c r="B185" s="22"/>
      <c r="C185" s="16">
        <v>1</v>
      </c>
      <c r="D185" s="22" t="s">
        <v>1</v>
      </c>
      <c r="E185" s="161" t="s">
        <v>1077</v>
      </c>
      <c r="G185" s="16">
        <v>5.3</v>
      </c>
      <c r="H185" s="192" t="s">
        <v>1140</v>
      </c>
      <c r="I185" s="192" t="s">
        <v>1143</v>
      </c>
    </row>
    <row r="186" spans="1:9">
      <c r="A186" s="19"/>
      <c r="B186" s="19"/>
      <c r="D186" s="19"/>
    </row>
    <row r="187" spans="1:9" s="15" customFormat="1">
      <c r="A187" s="26" t="s">
        <v>318</v>
      </c>
    </row>
    <row r="188" spans="1:9">
      <c r="A188" s="79" t="s">
        <v>559</v>
      </c>
      <c r="C188">
        <v>1</v>
      </c>
      <c r="D188" s="22" t="s">
        <v>1</v>
      </c>
    </row>
    <row r="190" spans="1:9" s="40" customFormat="1" ht="17" customHeight="1">
      <c r="A190" s="41" t="s">
        <v>539</v>
      </c>
      <c r="B190" s="38"/>
      <c r="C190" s="38"/>
      <c r="D190" s="38"/>
      <c r="E190" s="39"/>
    </row>
    <row r="191" spans="1:9" ht="16" thickBot="1"/>
    <row r="192" spans="1:9" s="17" customFormat="1">
      <c r="A192" s="27" t="s">
        <v>320</v>
      </c>
      <c r="B192" s="27"/>
    </row>
    <row r="193" spans="1:9">
      <c r="A193" s="79" t="s">
        <v>540</v>
      </c>
      <c r="B193" s="22"/>
      <c r="C193" s="80">
        <v>1</v>
      </c>
      <c r="D193" s="22" t="s">
        <v>1</v>
      </c>
      <c r="E193" s="161" t="s">
        <v>1064</v>
      </c>
      <c r="G193" s="16">
        <v>7.8</v>
      </c>
      <c r="H193" s="192" t="s">
        <v>1140</v>
      </c>
      <c r="I193" s="192" t="s">
        <v>1145</v>
      </c>
    </row>
    <row r="194" spans="1:9">
      <c r="A194" s="19"/>
      <c r="B194" s="19"/>
      <c r="D194" s="19"/>
    </row>
    <row r="195" spans="1:9" s="15" customFormat="1">
      <c r="A195" s="26" t="s">
        <v>318</v>
      </c>
    </row>
    <row r="196" spans="1:9">
      <c r="A196" s="80" t="s">
        <v>542</v>
      </c>
      <c r="C196" s="83">
        <v>4.0000011629600705E-10</v>
      </c>
      <c r="D196" s="80" t="s">
        <v>1</v>
      </c>
      <c r="E196" s="18"/>
    </row>
    <row r="197" spans="1:9">
      <c r="A197" s="80" t="s">
        <v>545</v>
      </c>
      <c r="C197" s="83">
        <v>1.5779998773077124</v>
      </c>
      <c r="D197" s="80" t="s">
        <v>80</v>
      </c>
      <c r="E197" s="18"/>
    </row>
    <row r="198" spans="1:9">
      <c r="A198" s="80" t="s">
        <v>543</v>
      </c>
      <c r="C198" s="83">
        <v>1</v>
      </c>
      <c r="D198" s="80" t="s">
        <v>1</v>
      </c>
      <c r="E198" s="18"/>
    </row>
    <row r="199" spans="1:9">
      <c r="A199" s="80" t="s">
        <v>546</v>
      </c>
      <c r="C199" s="83">
        <v>1.8999860154051505E-2</v>
      </c>
      <c r="D199" s="80" t="s">
        <v>1</v>
      </c>
      <c r="E199" s="18"/>
    </row>
    <row r="200" spans="1:9">
      <c r="A200" s="80" t="s">
        <v>547</v>
      </c>
      <c r="C200" s="83">
        <v>0.59999988370399293</v>
      </c>
      <c r="D200" s="80" t="s">
        <v>541</v>
      </c>
      <c r="E200" s="18"/>
    </row>
    <row r="201" spans="1:9">
      <c r="A201" s="80" t="s">
        <v>548</v>
      </c>
      <c r="C201" s="83">
        <v>0.10000002907400175</v>
      </c>
      <c r="D201" s="80" t="s">
        <v>541</v>
      </c>
      <c r="E201" s="18"/>
    </row>
    <row r="202" spans="1:9">
      <c r="A202" s="80" t="s">
        <v>544</v>
      </c>
      <c r="C202" s="83">
        <v>1.8999860154051505E-2</v>
      </c>
      <c r="D202" s="80" t="s">
        <v>1</v>
      </c>
      <c r="E202" s="18"/>
    </row>
    <row r="203" spans="1:9" ht="16" thickBot="1">
      <c r="E203" s="18"/>
    </row>
    <row r="204" spans="1:9" s="17" customFormat="1">
      <c r="A204" s="27" t="s">
        <v>320</v>
      </c>
      <c r="B204" s="27"/>
    </row>
    <row r="205" spans="1:9">
      <c r="A205" s="79" t="s">
        <v>556</v>
      </c>
      <c r="B205" s="22"/>
      <c r="C205" s="80">
        <v>1</v>
      </c>
      <c r="D205" s="22" t="s">
        <v>1</v>
      </c>
      <c r="E205" s="161" t="s">
        <v>1064</v>
      </c>
      <c r="G205" s="16">
        <v>960</v>
      </c>
      <c r="H205" s="192" t="s">
        <v>1140</v>
      </c>
      <c r="I205" s="203" t="s">
        <v>1215</v>
      </c>
    </row>
    <row r="206" spans="1:9">
      <c r="A206" s="19"/>
      <c r="B206" s="19"/>
      <c r="D206" s="19"/>
    </row>
    <row r="207" spans="1:9" s="15" customFormat="1">
      <c r="A207" s="26" t="s">
        <v>318</v>
      </c>
    </row>
    <row r="208" spans="1:9">
      <c r="A208" s="80" t="s">
        <v>549</v>
      </c>
      <c r="C208" s="80">
        <v>0.82330000000000003</v>
      </c>
      <c r="D208" s="81" t="s">
        <v>1</v>
      </c>
      <c r="E208" s="18"/>
    </row>
    <row r="209" spans="1:10">
      <c r="A209" s="80" t="s">
        <v>550</v>
      </c>
      <c r="C209" s="80">
        <v>8.2329000000000008</v>
      </c>
      <c r="D209" s="81" t="s">
        <v>1</v>
      </c>
      <c r="E209" s="18"/>
    </row>
    <row r="210" spans="1:10">
      <c r="A210" s="80" t="s">
        <v>551</v>
      </c>
      <c r="C210" s="82">
        <v>4.0000000000000001E-10</v>
      </c>
      <c r="D210" s="81" t="s">
        <v>406</v>
      </c>
      <c r="E210" s="18"/>
    </row>
    <row r="211" spans="1:10">
      <c r="A211" s="80" t="s">
        <v>552</v>
      </c>
      <c r="C211" s="80">
        <v>1.5904</v>
      </c>
      <c r="D211" s="81" t="s">
        <v>1</v>
      </c>
      <c r="E211" s="18"/>
    </row>
    <row r="212" spans="1:10">
      <c r="A212" s="80" t="s">
        <v>553</v>
      </c>
      <c r="C212" s="80">
        <v>0.53010000000000002</v>
      </c>
      <c r="D212" s="81" t="s">
        <v>1</v>
      </c>
      <c r="E212" s="18"/>
    </row>
    <row r="213" spans="1:10">
      <c r="A213" s="80" t="s">
        <v>554</v>
      </c>
      <c r="C213" s="80">
        <v>3</v>
      </c>
      <c r="D213" s="81" t="s">
        <v>5</v>
      </c>
      <c r="E213" s="18"/>
    </row>
    <row r="214" spans="1:10">
      <c r="A214" s="80" t="s">
        <v>555</v>
      </c>
      <c r="C214" s="80">
        <v>8.2000000000000007E-3</v>
      </c>
      <c r="D214" s="81" t="s">
        <v>95</v>
      </c>
      <c r="E214" s="18"/>
    </row>
    <row r="217" spans="1:10" s="40" customFormat="1" ht="17" customHeight="1">
      <c r="A217" s="41" t="s">
        <v>562</v>
      </c>
      <c r="B217" s="38"/>
      <c r="C217" s="38"/>
      <c r="D217" s="38"/>
      <c r="E217" s="39"/>
    </row>
    <row r="218" spans="1:10" ht="16" thickBot="1"/>
    <row r="219" spans="1:10" s="17" customFormat="1">
      <c r="A219" s="20" t="s">
        <v>310</v>
      </c>
    </row>
    <row r="220" spans="1:10">
      <c r="A220" s="79" t="s">
        <v>564</v>
      </c>
      <c r="C220" s="16">
        <v>1</v>
      </c>
      <c r="D220" s="79" t="s">
        <v>1</v>
      </c>
      <c r="G220" s="16">
        <v>3.2</v>
      </c>
      <c r="H220" s="193" t="s">
        <v>1140</v>
      </c>
      <c r="I220" s="193" t="s">
        <v>1141</v>
      </c>
      <c r="J220" s="193"/>
    </row>
    <row r="221" spans="1:10">
      <c r="A221" s="19"/>
      <c r="D221" s="19"/>
    </row>
    <row r="222" spans="1:10" s="15" customFormat="1">
      <c r="A222" s="26" t="s">
        <v>318</v>
      </c>
    </row>
    <row r="223" spans="1:10">
      <c r="A223" t="s">
        <v>596</v>
      </c>
      <c r="B223" s="22"/>
      <c r="C223" s="16">
        <v>1</v>
      </c>
      <c r="D223" s="22" t="s">
        <v>1</v>
      </c>
      <c r="E223" s="19"/>
    </row>
    <row r="224" spans="1:10">
      <c r="A224" t="s">
        <v>560</v>
      </c>
      <c r="B224" s="22"/>
      <c r="C224" s="16">
        <v>1</v>
      </c>
      <c r="D224" s="22" t="s">
        <v>1</v>
      </c>
      <c r="E224" s="19"/>
    </row>
    <row r="225" spans="1:9" ht="16" thickBot="1"/>
    <row r="226" spans="1:9" s="17" customFormat="1">
      <c r="A226" s="20" t="s">
        <v>310</v>
      </c>
    </row>
    <row r="227" spans="1:9">
      <c r="A227" s="79" t="s">
        <v>567</v>
      </c>
      <c r="C227" s="16">
        <v>1</v>
      </c>
      <c r="D227" s="79" t="s">
        <v>1</v>
      </c>
    </row>
    <row r="228" spans="1:9">
      <c r="A228" s="19"/>
      <c r="D228" s="19"/>
    </row>
    <row r="229" spans="1:9" s="15" customFormat="1">
      <c r="A229" s="26" t="s">
        <v>318</v>
      </c>
    </row>
    <row r="230" spans="1:9">
      <c r="A230" t="s">
        <v>322</v>
      </c>
      <c r="B230" s="22"/>
      <c r="C230" s="16">
        <v>1</v>
      </c>
      <c r="D230" s="22" t="s">
        <v>1</v>
      </c>
      <c r="E230" s="19"/>
    </row>
    <row r="231" spans="1:9">
      <c r="A231" t="s">
        <v>560</v>
      </c>
      <c r="B231" s="22"/>
      <c r="C231" s="16">
        <v>1</v>
      </c>
      <c r="D231" s="22" t="s">
        <v>1</v>
      </c>
      <c r="E231" s="19"/>
    </row>
    <row r="232" spans="1:9" ht="16" thickBot="1"/>
    <row r="233" spans="1:9" s="17" customFormat="1">
      <c r="A233" s="20" t="s">
        <v>310</v>
      </c>
    </row>
    <row r="234" spans="1:9">
      <c r="A234" s="79" t="s">
        <v>565</v>
      </c>
      <c r="C234" s="16">
        <v>1</v>
      </c>
      <c r="D234" s="79" t="s">
        <v>1</v>
      </c>
      <c r="G234" s="16">
        <v>4.5</v>
      </c>
      <c r="H234" s="193" t="s">
        <v>1140</v>
      </c>
      <c r="I234" s="193" t="s">
        <v>1141</v>
      </c>
    </row>
    <row r="235" spans="1:9">
      <c r="A235" s="19"/>
      <c r="D235" s="19"/>
    </row>
    <row r="236" spans="1:9" s="15" customFormat="1">
      <c r="A236" s="26" t="s">
        <v>318</v>
      </c>
    </row>
    <row r="237" spans="1:9">
      <c r="A237" t="s">
        <v>322</v>
      </c>
      <c r="B237" s="22"/>
      <c r="C237" s="16">
        <v>1</v>
      </c>
      <c r="D237" s="22" t="s">
        <v>1</v>
      </c>
      <c r="E237" s="19"/>
    </row>
    <row r="238" spans="1:9">
      <c r="A238" t="s">
        <v>560</v>
      </c>
      <c r="B238" s="22"/>
      <c r="C238" s="16">
        <v>1</v>
      </c>
      <c r="D238" s="22" t="s">
        <v>1</v>
      </c>
      <c r="E238" s="19"/>
    </row>
    <row r="239" spans="1:9" ht="16" thickBot="1"/>
    <row r="240" spans="1:9" s="17" customFormat="1">
      <c r="A240" s="20" t="s">
        <v>310</v>
      </c>
    </row>
    <row r="241" spans="1:9">
      <c r="A241" s="79" t="s">
        <v>189</v>
      </c>
      <c r="C241" s="16">
        <v>1</v>
      </c>
      <c r="D241" s="79" t="s">
        <v>1</v>
      </c>
      <c r="G241" s="16">
        <v>31</v>
      </c>
      <c r="H241" s="193" t="s">
        <v>1140</v>
      </c>
      <c r="I241" s="193" t="s">
        <v>1141</v>
      </c>
    </row>
    <row r="242" spans="1:9">
      <c r="A242" s="19"/>
      <c r="D242" s="19"/>
    </row>
    <row r="243" spans="1:9" s="15" customFormat="1">
      <c r="A243" s="26" t="s">
        <v>318</v>
      </c>
    </row>
    <row r="244" spans="1:9">
      <c r="A244" s="79" t="s">
        <v>533</v>
      </c>
      <c r="B244" s="22"/>
      <c r="C244" s="16">
        <v>1</v>
      </c>
      <c r="D244" s="22" t="s">
        <v>1</v>
      </c>
      <c r="E244" s="19"/>
    </row>
    <row r="245" spans="1:9">
      <c r="A245" t="s">
        <v>528</v>
      </c>
      <c r="B245" s="22"/>
      <c r="C245" s="16">
        <v>1</v>
      </c>
      <c r="D245" s="22" t="s">
        <v>1</v>
      </c>
      <c r="E245" s="19"/>
    </row>
    <row r="246" spans="1:9" ht="16" thickBot="1"/>
    <row r="247" spans="1:9" s="17" customFormat="1">
      <c r="A247" s="20" t="s">
        <v>310</v>
      </c>
    </row>
    <row r="248" spans="1:9">
      <c r="A248" s="79" t="s">
        <v>47</v>
      </c>
      <c r="C248" s="16">
        <v>1</v>
      </c>
      <c r="D248" s="79" t="s">
        <v>1</v>
      </c>
      <c r="G248" s="16">
        <v>7.8</v>
      </c>
      <c r="H248" s="192" t="s">
        <v>1140</v>
      </c>
      <c r="I248" s="192" t="s">
        <v>1141</v>
      </c>
    </row>
    <row r="249" spans="1:9">
      <c r="A249" s="19"/>
      <c r="D249" s="19"/>
    </row>
    <row r="250" spans="1:9" s="15" customFormat="1">
      <c r="A250" s="26" t="s">
        <v>318</v>
      </c>
    </row>
    <row r="251" spans="1:9">
      <c r="A251" s="79" t="s">
        <v>597</v>
      </c>
      <c r="B251" s="22"/>
      <c r="C251" s="16">
        <v>1</v>
      </c>
      <c r="D251" s="22" t="s">
        <v>1</v>
      </c>
      <c r="E251" s="19"/>
    </row>
    <row r="252" spans="1:9">
      <c r="A252" t="s">
        <v>598</v>
      </c>
      <c r="B252" s="22"/>
      <c r="C252" s="16">
        <v>1</v>
      </c>
      <c r="D252" s="22" t="s">
        <v>1</v>
      </c>
      <c r="E252" s="19"/>
    </row>
    <row r="253" spans="1:9" ht="16" thickBot="1"/>
    <row r="254" spans="1:9" s="17" customFormat="1" ht="17" customHeight="1">
      <c r="A254" s="20" t="s">
        <v>310</v>
      </c>
    </row>
    <row r="255" spans="1:9" ht="17" customHeight="1">
      <c r="A255" s="79" t="s">
        <v>51</v>
      </c>
      <c r="C255" s="16">
        <v>1</v>
      </c>
      <c r="D255" s="79" t="s">
        <v>1</v>
      </c>
      <c r="G255" s="16">
        <v>16</v>
      </c>
      <c r="H255" s="193" t="s">
        <v>1140</v>
      </c>
      <c r="I255" s="193" t="s">
        <v>1141</v>
      </c>
    </row>
    <row r="256" spans="1:9" ht="17" customHeight="1">
      <c r="A256" s="79" t="s">
        <v>566</v>
      </c>
      <c r="D256" s="19"/>
    </row>
    <row r="257" spans="1:9" s="15" customFormat="1" ht="17" customHeight="1">
      <c r="A257" s="26" t="s">
        <v>318</v>
      </c>
    </row>
    <row r="258" spans="1:9" ht="17" customHeight="1">
      <c r="A258" s="79" t="s">
        <v>582</v>
      </c>
      <c r="B258" s="22"/>
      <c r="C258" s="16">
        <v>0.32</v>
      </c>
      <c r="D258" s="22" t="s">
        <v>1</v>
      </c>
      <c r="E258" s="19"/>
    </row>
    <row r="259" spans="1:9" ht="17" customHeight="1">
      <c r="A259" s="79" t="s">
        <v>583</v>
      </c>
      <c r="B259" s="22"/>
      <c r="C259" s="16">
        <v>0.68</v>
      </c>
      <c r="D259" s="22" t="s">
        <v>1</v>
      </c>
      <c r="E259" s="19"/>
    </row>
    <row r="260" spans="1:9" ht="17" customHeight="1">
      <c r="A260" t="s">
        <v>561</v>
      </c>
      <c r="B260" s="22"/>
      <c r="C260" s="16">
        <v>1</v>
      </c>
      <c r="D260" s="22" t="s">
        <v>1</v>
      </c>
      <c r="E260" s="19"/>
    </row>
    <row r="261" spans="1:9" ht="17" customHeight="1" thickBot="1"/>
    <row r="262" spans="1:9" s="17" customFormat="1" ht="17" customHeight="1">
      <c r="A262" s="20" t="s">
        <v>310</v>
      </c>
    </row>
    <row r="263" spans="1:9" ht="17" customHeight="1">
      <c r="A263" s="133" t="s">
        <v>876</v>
      </c>
      <c r="C263" s="16">
        <v>1</v>
      </c>
      <c r="D263" s="79" t="s">
        <v>1</v>
      </c>
      <c r="G263" s="16">
        <v>1.7</v>
      </c>
      <c r="H263" s="193" t="s">
        <v>1140</v>
      </c>
      <c r="I263" s="193" t="s">
        <v>1141</v>
      </c>
    </row>
    <row r="264" spans="1:9" ht="17" customHeight="1">
      <c r="A264" s="79" t="s">
        <v>566</v>
      </c>
      <c r="D264" s="19"/>
    </row>
    <row r="265" spans="1:9" s="15" customFormat="1" ht="17" customHeight="1">
      <c r="A265" s="26" t="s">
        <v>318</v>
      </c>
    </row>
    <row r="266" spans="1:9" ht="17" customHeight="1">
      <c r="A266" s="133" t="s">
        <v>877</v>
      </c>
      <c r="B266" s="22"/>
      <c r="C266" s="16">
        <v>1</v>
      </c>
      <c r="D266" s="22" t="s">
        <v>1</v>
      </c>
      <c r="E266" s="19"/>
    </row>
    <row r="267" spans="1:9" ht="17" customHeight="1">
      <c r="A267" s="133" t="s">
        <v>878</v>
      </c>
      <c r="B267" s="22"/>
      <c r="C267" s="16">
        <v>1</v>
      </c>
      <c r="D267" s="22" t="s">
        <v>1</v>
      </c>
      <c r="E267" s="19"/>
    </row>
    <row r="268" spans="1:9" ht="17" customHeight="1" thickBot="1"/>
    <row r="269" spans="1:9" s="17" customFormat="1">
      <c r="A269" s="20" t="s">
        <v>310</v>
      </c>
    </row>
    <row r="270" spans="1:9">
      <c r="A270" s="79" t="s">
        <v>563</v>
      </c>
      <c r="C270" s="16">
        <v>1</v>
      </c>
      <c r="D270" s="79" t="s">
        <v>1</v>
      </c>
      <c r="E270" t="s">
        <v>970</v>
      </c>
      <c r="G270" s="16">
        <v>4.0999999999999996</v>
      </c>
      <c r="H270" s="193" t="s">
        <v>1140</v>
      </c>
      <c r="I270" s="193" t="s">
        <v>1141</v>
      </c>
    </row>
    <row r="271" spans="1:9">
      <c r="A271" s="19"/>
      <c r="D271" s="19"/>
    </row>
    <row r="272" spans="1:9" s="15" customFormat="1">
      <c r="A272" s="26" t="s">
        <v>318</v>
      </c>
    </row>
    <row r="273" spans="1:9">
      <c r="A273" s="79" t="s">
        <v>569</v>
      </c>
      <c r="B273" s="22"/>
      <c r="C273" s="16">
        <v>1</v>
      </c>
      <c r="D273" s="22" t="s">
        <v>1</v>
      </c>
      <c r="E273" s="19"/>
    </row>
    <row r="274" spans="1:9">
      <c r="A274" s="79" t="s">
        <v>568</v>
      </c>
      <c r="B274" s="22"/>
      <c r="C274" s="16">
        <v>1</v>
      </c>
      <c r="D274" s="22" t="s">
        <v>1</v>
      </c>
      <c r="E274" s="19"/>
    </row>
    <row r="275" spans="1:9" ht="16" thickBot="1"/>
    <row r="276" spans="1:9" s="17" customFormat="1">
      <c r="A276" s="17" t="s">
        <v>310</v>
      </c>
    </row>
    <row r="277" spans="1:9">
      <c r="A277" s="79" t="s">
        <v>306</v>
      </c>
      <c r="C277" s="16">
        <v>1</v>
      </c>
      <c r="D277" s="79" t="s">
        <v>1</v>
      </c>
      <c r="G277" s="16">
        <v>2.1</v>
      </c>
      <c r="H277" s="193" t="s">
        <v>1140</v>
      </c>
      <c r="I277" s="193" t="s">
        <v>1141</v>
      </c>
    </row>
    <row r="279" spans="1:9" s="15" customFormat="1">
      <c r="A279" s="15" t="s">
        <v>311</v>
      </c>
    </row>
    <row r="280" spans="1:9">
      <c r="A280" t="s">
        <v>303</v>
      </c>
      <c r="B280" s="23"/>
      <c r="C280" s="18">
        <v>1</v>
      </c>
      <c r="D280" s="16" t="s">
        <v>1</v>
      </c>
      <c r="E280" s="22"/>
    </row>
    <row r="281" spans="1:9" s="30" customFormat="1" ht="16" thickBot="1"/>
    <row r="283" spans="1:9" s="40" customFormat="1" ht="17" customHeight="1">
      <c r="A283" s="41" t="s">
        <v>889</v>
      </c>
      <c r="B283" s="38"/>
      <c r="C283" s="38"/>
      <c r="D283" s="38"/>
      <c r="E283" s="39"/>
    </row>
    <row r="284" spans="1:9" ht="16" thickBot="1"/>
    <row r="285" spans="1:9" s="17" customFormat="1">
      <c r="A285" s="17" t="s">
        <v>310</v>
      </c>
    </row>
    <row r="286" spans="1:9">
      <c r="A286" s="133" t="s">
        <v>889</v>
      </c>
      <c r="C286" s="16">
        <v>1</v>
      </c>
      <c r="D286" s="79" t="s">
        <v>1</v>
      </c>
      <c r="G286" s="16">
        <v>0.01</v>
      </c>
      <c r="H286" s="193" t="s">
        <v>1140</v>
      </c>
      <c r="I286" s="192" t="s">
        <v>963</v>
      </c>
    </row>
    <row r="288" spans="1:9" s="15" customFormat="1">
      <c r="A288" s="15" t="s">
        <v>311</v>
      </c>
    </row>
    <row r="289" spans="1:5">
      <c r="A289" t="s">
        <v>1222</v>
      </c>
      <c r="B289" s="23"/>
      <c r="C289" s="18">
        <v>1</v>
      </c>
      <c r="D289" s="16" t="s">
        <v>1</v>
      </c>
      <c r="E289" s="22"/>
    </row>
    <row r="290" spans="1:5" s="30" customFormat="1" ht="16" thickBot="1"/>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8DD41-8635-4B4B-B64E-8C64332D2853}">
  <sheetPr codeName="Feuil6" filterMode="1"/>
  <dimension ref="A1:L299"/>
  <sheetViews>
    <sheetView workbookViewId="0">
      <selection activeCell="I26" sqref="I26"/>
    </sheetView>
  </sheetViews>
  <sheetFormatPr baseColWidth="10" defaultRowHeight="15"/>
  <cols>
    <col min="1" max="1" width="24.1640625" customWidth="1"/>
    <col min="2" max="2" width="14.83203125" bestFit="1" customWidth="1"/>
  </cols>
  <sheetData>
    <row r="1" spans="1:9">
      <c r="B1" t="s">
        <v>3</v>
      </c>
      <c r="C1" t="s">
        <v>49</v>
      </c>
    </row>
    <row r="2" spans="1:9">
      <c r="A2" t="s">
        <v>13</v>
      </c>
      <c r="B2" t="s">
        <v>48</v>
      </c>
      <c r="C2" t="s">
        <v>48</v>
      </c>
      <c r="D2" t="s">
        <v>13</v>
      </c>
      <c r="E2" t="s">
        <v>300</v>
      </c>
      <c r="F2" t="s">
        <v>300</v>
      </c>
    </row>
    <row r="3" spans="1:9">
      <c r="E3" t="s">
        <v>3</v>
      </c>
      <c r="F3" t="s">
        <v>49</v>
      </c>
      <c r="H3" t="s">
        <v>3</v>
      </c>
      <c r="I3" t="s">
        <v>49</v>
      </c>
    </row>
    <row r="4" spans="1:9" hidden="1">
      <c r="A4" s="8" t="s">
        <v>18</v>
      </c>
      <c r="B4" s="1">
        <v>6.1514300000000002E-5</v>
      </c>
      <c r="C4" s="1">
        <v>2.2795799999999999E-5</v>
      </c>
      <c r="D4" s="8" t="s">
        <v>18</v>
      </c>
      <c r="E4" s="1" t="e">
        <f t="shared" ref="E4:E37" si="0">B4/(lt_AEMEL*P_instal_AEMEL/24)</f>
        <v>#NAME?</v>
      </c>
      <c r="F4" s="1" t="e">
        <f t="shared" ref="F4:F37" si="1">C4/(83333*P_instal_AEMEL/24)</f>
        <v>#NAME?</v>
      </c>
      <c r="G4" s="8" t="s">
        <v>18</v>
      </c>
      <c r="H4" t="e">
        <f>IF((E4/SUM($E$4:$E$37))&lt;0.5%,0,E4)</f>
        <v>#NAME?</v>
      </c>
      <c r="I4" t="e">
        <f>IF((F4/SUM($F$4:$F$37))&lt;0.5%,0,F4)</f>
        <v>#NAME?</v>
      </c>
    </row>
    <row r="5" spans="1:9" hidden="1">
      <c r="A5" s="9" t="s">
        <v>22</v>
      </c>
      <c r="B5">
        <v>0.10473</v>
      </c>
      <c r="C5">
        <v>8.9999999999999998E-4</v>
      </c>
      <c r="D5" s="9" t="s">
        <v>22</v>
      </c>
      <c r="E5" s="1" t="e">
        <f t="shared" si="0"/>
        <v>#NAME?</v>
      </c>
      <c r="F5" s="1" t="e">
        <f t="shared" si="1"/>
        <v>#NAME?</v>
      </c>
      <c r="G5" s="9" t="s">
        <v>22</v>
      </c>
      <c r="H5" t="e">
        <f>IF((E5/SUM($E$4:$E$37))&lt;0.5%,0,E5)</f>
        <v>#NAME?</v>
      </c>
      <c r="I5" t="e">
        <f>IF((F5/SUM($F$4:$F$37))&lt;0.5%,0,F5)</f>
        <v>#NAME?</v>
      </c>
    </row>
    <row r="6" spans="1:9" hidden="1">
      <c r="A6" s="8" t="s">
        <v>26</v>
      </c>
      <c r="D6" s="8" t="s">
        <v>26</v>
      </c>
      <c r="E6" s="1" t="e">
        <f t="shared" si="0"/>
        <v>#NAME?</v>
      </c>
      <c r="F6" s="1" t="e">
        <f t="shared" si="1"/>
        <v>#NAME?</v>
      </c>
      <c r="G6" s="8" t="s">
        <v>26</v>
      </c>
    </row>
    <row r="7" spans="1:9" hidden="1">
      <c r="A7" s="8" t="s">
        <v>14</v>
      </c>
      <c r="D7" s="8" t="s">
        <v>14</v>
      </c>
      <c r="E7" s="1" t="e">
        <f t="shared" si="0"/>
        <v>#NAME?</v>
      </c>
      <c r="F7" s="1" t="e">
        <f t="shared" si="1"/>
        <v>#NAME?</v>
      </c>
      <c r="G7" s="8" t="s">
        <v>14</v>
      </c>
    </row>
    <row r="8" spans="1:9" hidden="1">
      <c r="A8" s="8" t="s">
        <v>30</v>
      </c>
      <c r="D8" s="8" t="s">
        <v>30</v>
      </c>
      <c r="E8" s="1" t="e">
        <f t="shared" si="0"/>
        <v>#NAME?</v>
      </c>
      <c r="F8" s="1" t="e">
        <f t="shared" si="1"/>
        <v>#NAME?</v>
      </c>
      <c r="G8" s="8" t="s">
        <v>30</v>
      </c>
    </row>
    <row r="9" spans="1:9" hidden="1">
      <c r="A9" s="8" t="s">
        <v>34</v>
      </c>
      <c r="D9" s="8" t="s">
        <v>34</v>
      </c>
      <c r="E9" s="1" t="e">
        <f t="shared" si="0"/>
        <v>#NAME?</v>
      </c>
      <c r="F9" s="1" t="e">
        <f t="shared" si="1"/>
        <v>#NAME?</v>
      </c>
      <c r="G9" s="8" t="s">
        <v>34</v>
      </c>
    </row>
    <row r="10" spans="1:9" ht="30" hidden="1">
      <c r="A10" s="8" t="s">
        <v>38</v>
      </c>
      <c r="B10">
        <v>7.3200000000000001E-2</v>
      </c>
      <c r="C10">
        <v>3.7190000000000001E-2</v>
      </c>
      <c r="D10" s="8" t="s">
        <v>38</v>
      </c>
      <c r="E10" s="1" t="e">
        <f t="shared" si="0"/>
        <v>#NAME?</v>
      </c>
      <c r="F10" s="1" t="e">
        <f t="shared" si="1"/>
        <v>#NAME?</v>
      </c>
      <c r="G10" s="8" t="s">
        <v>38</v>
      </c>
      <c r="H10" t="e">
        <f>IF((E10/SUM($E$4:$E$37))&lt;0.5%,0,E10)</f>
        <v>#NAME?</v>
      </c>
      <c r="I10" t="e">
        <f t="shared" ref="I10:I16" si="2">IF((F10/SUM($F$4:$F$37))&lt;0.5%,0,F10)</f>
        <v>#NAME?</v>
      </c>
    </row>
    <row r="11" spans="1:9" hidden="1">
      <c r="A11" s="8" t="s">
        <v>42</v>
      </c>
      <c r="B11">
        <v>5.9771200000000002</v>
      </c>
      <c r="C11">
        <v>4.3090000000000003E-2</v>
      </c>
      <c r="D11" s="8" t="s">
        <v>42</v>
      </c>
      <c r="E11" s="1" t="e">
        <f t="shared" si="0"/>
        <v>#NAME?</v>
      </c>
      <c r="F11" s="1" t="e">
        <f t="shared" si="1"/>
        <v>#NAME?</v>
      </c>
      <c r="G11" s="8" t="s">
        <v>42</v>
      </c>
      <c r="H11" t="e">
        <f>IF((E11/SUM($E$4:$E$37))&lt;0.5%,0,E11)</f>
        <v>#NAME?</v>
      </c>
      <c r="I11" t="e">
        <f t="shared" si="2"/>
        <v>#NAME?</v>
      </c>
    </row>
    <row r="12" spans="1:9" ht="30" hidden="1">
      <c r="A12" s="9" t="s">
        <v>15</v>
      </c>
      <c r="B12">
        <v>4940.6350899999998</v>
      </c>
      <c r="C12">
        <v>2248.6513</v>
      </c>
      <c r="D12" s="9" t="s">
        <v>15</v>
      </c>
      <c r="E12" s="1" t="e">
        <f t="shared" si="0"/>
        <v>#NAME?</v>
      </c>
      <c r="F12" s="1" t="e">
        <f t="shared" si="1"/>
        <v>#NAME?</v>
      </c>
      <c r="G12" s="9" t="s">
        <v>15</v>
      </c>
    </row>
    <row r="13" spans="1:9">
      <c r="A13" s="9" t="s">
        <v>46</v>
      </c>
      <c r="B13">
        <v>208.67533</v>
      </c>
      <c r="C13">
        <v>67.475390000000004</v>
      </c>
      <c r="D13" s="9" t="s">
        <v>46</v>
      </c>
      <c r="E13" s="1" t="e">
        <f t="shared" si="0"/>
        <v>#NAME?</v>
      </c>
      <c r="F13" s="1" t="e">
        <f t="shared" si="1"/>
        <v>#NAME?</v>
      </c>
      <c r="G13" s="9" t="s">
        <v>46</v>
      </c>
      <c r="H13" t="e">
        <f>IF((E13/SUM($E$4:$E$37))&lt;0.5%,0,E13)</f>
        <v>#NAME?</v>
      </c>
      <c r="I13" t="e">
        <f t="shared" si="2"/>
        <v>#NAME?</v>
      </c>
    </row>
    <row r="14" spans="1:9" hidden="1">
      <c r="A14" s="9" t="s">
        <v>19</v>
      </c>
      <c r="B14" s="1">
        <v>2.9702500000000001E-8</v>
      </c>
      <c r="C14" s="1">
        <v>1.39921E-7</v>
      </c>
      <c r="D14" s="9" t="s">
        <v>19</v>
      </c>
      <c r="E14" s="1" t="e">
        <f t="shared" si="0"/>
        <v>#NAME?</v>
      </c>
      <c r="F14" s="1" t="e">
        <f t="shared" si="1"/>
        <v>#NAME?</v>
      </c>
      <c r="G14" s="9" t="s">
        <v>19</v>
      </c>
      <c r="H14" t="e">
        <f>IF((E14/SUM($E$4:$E$37))&lt;0.5%,0,E14)</f>
        <v>#NAME?</v>
      </c>
      <c r="I14" t="e">
        <f t="shared" si="2"/>
        <v>#NAME?</v>
      </c>
    </row>
    <row r="15" spans="1:9" hidden="1">
      <c r="A15" s="8" t="s">
        <v>23</v>
      </c>
      <c r="B15">
        <v>8.9919399999999996</v>
      </c>
      <c r="C15">
        <v>33.746270000000003</v>
      </c>
      <c r="D15" s="8" t="s">
        <v>23</v>
      </c>
      <c r="E15" s="1" t="e">
        <f t="shared" si="0"/>
        <v>#NAME?</v>
      </c>
      <c r="F15" s="1" t="e">
        <f t="shared" si="1"/>
        <v>#NAME?</v>
      </c>
      <c r="G15" s="8" t="s">
        <v>23</v>
      </c>
      <c r="H15" s="1"/>
    </row>
    <row r="16" spans="1:9" hidden="1">
      <c r="A16" s="8" t="s">
        <v>27</v>
      </c>
      <c r="B16">
        <v>4.3110000000000002E-2</v>
      </c>
      <c r="C16">
        <v>1.4069999999999999E-2</v>
      </c>
      <c r="D16" s="8" t="s">
        <v>27</v>
      </c>
      <c r="E16" s="1" t="e">
        <f t="shared" si="0"/>
        <v>#NAME?</v>
      </c>
      <c r="F16" s="1" t="e">
        <f t="shared" si="1"/>
        <v>#NAME?</v>
      </c>
      <c r="G16" s="8" t="s">
        <v>27</v>
      </c>
      <c r="H16" t="e">
        <f>IF((E16/SUM($E$4:$E$37))&lt;0.5%,0,E16)</f>
        <v>#NAME?</v>
      </c>
      <c r="I16" t="e">
        <f t="shared" si="2"/>
        <v>#NAME?</v>
      </c>
    </row>
    <row r="17" spans="1:9" hidden="1">
      <c r="A17" s="8" t="s">
        <v>31</v>
      </c>
      <c r="D17" s="8" t="s">
        <v>31</v>
      </c>
      <c r="E17" s="1" t="e">
        <f t="shared" si="0"/>
        <v>#NAME?</v>
      </c>
      <c r="F17" s="1" t="e">
        <f t="shared" si="1"/>
        <v>#NAME?</v>
      </c>
      <c r="G17" s="8" t="s">
        <v>31</v>
      </c>
    </row>
    <row r="18" spans="1:9" hidden="1">
      <c r="A18" s="8" t="s">
        <v>35</v>
      </c>
      <c r="B18">
        <v>9.4599999999999997E-3</v>
      </c>
      <c r="C18">
        <v>2.87696</v>
      </c>
      <c r="D18" s="8" t="s">
        <v>35</v>
      </c>
      <c r="E18" s="1" t="e">
        <f t="shared" si="0"/>
        <v>#NAME?</v>
      </c>
      <c r="F18" s="1" t="e">
        <f t="shared" si="1"/>
        <v>#NAME?</v>
      </c>
      <c r="G18" s="8" t="s">
        <v>35</v>
      </c>
      <c r="H18" t="e">
        <f>IF((E18/SUM($E$4:$E$37))&lt;0.5%,0,E18)</f>
        <v>#NAME?</v>
      </c>
      <c r="I18" t="e">
        <f>IF((F18/SUM($F$4:$F$37))&lt;0.5%,0,F18)</f>
        <v>#NAME?</v>
      </c>
    </row>
    <row r="19" spans="1:9" ht="45" hidden="1">
      <c r="A19" s="8" t="s">
        <v>43</v>
      </c>
      <c r="D19" s="8" t="s">
        <v>43</v>
      </c>
      <c r="E19" s="1" t="e">
        <f t="shared" si="0"/>
        <v>#NAME?</v>
      </c>
      <c r="F19" s="1" t="e">
        <f t="shared" si="1"/>
        <v>#NAME?</v>
      </c>
      <c r="G19" s="8" t="s">
        <v>43</v>
      </c>
    </row>
    <row r="20" spans="1:9" hidden="1">
      <c r="A20" s="9" t="s">
        <v>39</v>
      </c>
      <c r="D20" s="9" t="s">
        <v>39</v>
      </c>
      <c r="E20" s="1" t="e">
        <f t="shared" si="0"/>
        <v>#NAME?</v>
      </c>
      <c r="F20" s="1" t="e">
        <f t="shared" si="1"/>
        <v>#NAME?</v>
      </c>
      <c r="G20" s="9" t="s">
        <v>39</v>
      </c>
    </row>
    <row r="21" spans="1:9" ht="45" hidden="1">
      <c r="A21" s="8" t="s">
        <v>20</v>
      </c>
      <c r="D21" s="8" t="s">
        <v>20</v>
      </c>
      <c r="E21" s="1" t="e">
        <f t="shared" si="0"/>
        <v>#NAME?</v>
      </c>
      <c r="F21" s="1" t="e">
        <f t="shared" si="1"/>
        <v>#NAME?</v>
      </c>
      <c r="G21" s="8" t="s">
        <v>20</v>
      </c>
    </row>
    <row r="22" spans="1:9" hidden="1">
      <c r="A22" s="9" t="s">
        <v>16</v>
      </c>
      <c r="B22" s="1">
        <v>6.9490900000000002E-6</v>
      </c>
      <c r="C22">
        <v>1.4999999999999999E-4</v>
      </c>
      <c r="D22" s="9" t="s">
        <v>16</v>
      </c>
      <c r="E22" s="1" t="e">
        <f t="shared" si="0"/>
        <v>#NAME?</v>
      </c>
      <c r="F22" s="1" t="e">
        <f t="shared" si="1"/>
        <v>#NAME?</v>
      </c>
      <c r="G22" s="9" t="s">
        <v>16</v>
      </c>
      <c r="H22" t="e">
        <f t="shared" ref="H22:H27" si="3">IF((E22/SUM($E$4:$E$37))&lt;0.5%,0,E22)</f>
        <v>#NAME?</v>
      </c>
      <c r="I22" t="e">
        <f>IF((F22/SUM($F$4:$F$37))&lt;0.5%,0,F22)</f>
        <v>#NAME?</v>
      </c>
    </row>
    <row r="23" spans="1:9">
      <c r="A23" s="8" t="s">
        <v>24</v>
      </c>
      <c r="B23">
        <v>69.663730000000001</v>
      </c>
      <c r="C23">
        <v>4.6274600000000001</v>
      </c>
      <c r="D23" s="8" t="s">
        <v>24</v>
      </c>
      <c r="E23" s="1" t="e">
        <f t="shared" si="0"/>
        <v>#NAME?</v>
      </c>
      <c r="F23" s="1" t="e">
        <f t="shared" si="1"/>
        <v>#NAME?</v>
      </c>
      <c r="G23" s="8" t="s">
        <v>24</v>
      </c>
      <c r="H23" t="e">
        <f t="shared" si="3"/>
        <v>#NAME?</v>
      </c>
      <c r="I23" s="1">
        <v>9.9999999999999994E-12</v>
      </c>
    </row>
    <row r="24" spans="1:9" ht="30" hidden="1">
      <c r="A24" s="9" t="s">
        <v>28</v>
      </c>
      <c r="B24">
        <v>21.4726</v>
      </c>
      <c r="C24">
        <v>0.37858999999999998</v>
      </c>
      <c r="D24" s="9" t="s">
        <v>28</v>
      </c>
      <c r="E24" s="1" t="e">
        <f t="shared" si="0"/>
        <v>#NAME?</v>
      </c>
      <c r="F24" s="1" t="e">
        <f t="shared" si="1"/>
        <v>#NAME?</v>
      </c>
      <c r="G24" s="9" t="s">
        <v>28</v>
      </c>
      <c r="H24" t="e">
        <f t="shared" si="3"/>
        <v>#NAME?</v>
      </c>
      <c r="I24" t="e">
        <f>IF((F24/SUM($F$4:$F$37))&lt;0.5%,0,F24)</f>
        <v>#NAME?</v>
      </c>
    </row>
    <row r="25" spans="1:9" ht="30" hidden="1">
      <c r="A25" s="8" t="s">
        <v>32</v>
      </c>
      <c r="B25">
        <v>0.63319000000000003</v>
      </c>
      <c r="C25">
        <v>108.38824</v>
      </c>
      <c r="D25" s="8" t="s">
        <v>32</v>
      </c>
      <c r="E25" s="1" t="e">
        <f t="shared" si="0"/>
        <v>#NAME?</v>
      </c>
      <c r="F25" s="1" t="e">
        <f t="shared" si="1"/>
        <v>#NAME?</v>
      </c>
      <c r="G25" s="8" t="s">
        <v>32</v>
      </c>
      <c r="H25" t="e">
        <f t="shared" si="3"/>
        <v>#NAME?</v>
      </c>
      <c r="I25" t="e">
        <f>IF((F25/SUM($F$4:$F$37))&lt;0.5%,0,F25)</f>
        <v>#NAME?</v>
      </c>
    </row>
    <row r="26" spans="1:9">
      <c r="A26" s="9" t="s">
        <v>47</v>
      </c>
      <c r="B26">
        <v>1014.89327</v>
      </c>
      <c r="C26">
        <v>45.007660000000001</v>
      </c>
      <c r="D26" s="9" t="s">
        <v>47</v>
      </c>
      <c r="E26" s="1" t="e">
        <f t="shared" si="0"/>
        <v>#NAME?</v>
      </c>
      <c r="F26" s="1" t="e">
        <f t="shared" si="1"/>
        <v>#NAME?</v>
      </c>
      <c r="G26" s="9" t="s">
        <v>47</v>
      </c>
      <c r="H26" t="e">
        <f t="shared" si="3"/>
        <v>#NAME?</v>
      </c>
      <c r="I26" t="e">
        <f>IF((F26/SUM($F$4:$F$37))&lt;0.5%,0,F26)</f>
        <v>#NAME?</v>
      </c>
    </row>
    <row r="27" spans="1:9" hidden="1">
      <c r="A27" s="8" t="s">
        <v>36</v>
      </c>
      <c r="B27">
        <v>3.4130000000000001E-2</v>
      </c>
      <c r="C27">
        <v>1.389E-2</v>
      </c>
      <c r="D27" s="8" t="s">
        <v>36</v>
      </c>
      <c r="E27" s="1" t="e">
        <f t="shared" si="0"/>
        <v>#NAME?</v>
      </c>
      <c r="F27" s="1" t="e">
        <f t="shared" si="1"/>
        <v>#NAME?</v>
      </c>
      <c r="G27" s="8" t="s">
        <v>36</v>
      </c>
      <c r="H27" t="e">
        <f t="shared" si="3"/>
        <v>#NAME?</v>
      </c>
      <c r="I27" t="e">
        <f>IF((F27/SUM($F$4:$F$37))&lt;0.5%,0,F27)</f>
        <v>#NAME?</v>
      </c>
    </row>
    <row r="28" spans="1:9" ht="30" hidden="1">
      <c r="A28" s="8" t="s">
        <v>44</v>
      </c>
      <c r="D28" s="8" t="s">
        <v>44</v>
      </c>
      <c r="E28" s="1" t="e">
        <f t="shared" si="0"/>
        <v>#NAME?</v>
      </c>
      <c r="F28" s="1" t="e">
        <f t="shared" si="1"/>
        <v>#NAME?</v>
      </c>
      <c r="G28" s="8" t="s">
        <v>44</v>
      </c>
    </row>
    <row r="29" spans="1:9" ht="30" hidden="1">
      <c r="A29" s="9" t="s">
        <v>17</v>
      </c>
      <c r="B29">
        <v>2.3038599999999998</v>
      </c>
      <c r="C29">
        <v>10.89213</v>
      </c>
      <c r="D29" s="9" t="s">
        <v>17</v>
      </c>
      <c r="E29" s="1" t="e">
        <f t="shared" si="0"/>
        <v>#NAME?</v>
      </c>
      <c r="F29" s="1" t="e">
        <f t="shared" si="1"/>
        <v>#NAME?</v>
      </c>
      <c r="G29" s="9" t="s">
        <v>17</v>
      </c>
      <c r="H29" t="e">
        <f>IF((E29/SUM($E$4:$E$37))&lt;0.5%,0,E29)</f>
        <v>#NAME?</v>
      </c>
      <c r="I29" t="e">
        <f t="shared" ref="I29:I35" si="4">IF((F29/SUM($F$4:$F$37))&lt;0.5%,0,F29)</f>
        <v>#NAME?</v>
      </c>
    </row>
    <row r="30" spans="1:9" ht="45">
      <c r="A30" s="8" t="s">
        <v>40</v>
      </c>
      <c r="B30">
        <v>5.2599999999999999E-3</v>
      </c>
      <c r="C30">
        <v>4.28939</v>
      </c>
      <c r="D30" s="8" t="s">
        <v>40</v>
      </c>
      <c r="E30" s="1" t="e">
        <f t="shared" si="0"/>
        <v>#NAME?</v>
      </c>
      <c r="F30" s="1" t="e">
        <f t="shared" si="1"/>
        <v>#NAME?</v>
      </c>
      <c r="G30" s="8" t="s">
        <v>40</v>
      </c>
      <c r="H30">
        <v>6.3251239470604154E-9</v>
      </c>
      <c r="I30">
        <v>1.2379178067563134E-6</v>
      </c>
    </row>
    <row r="31" spans="1:9" hidden="1">
      <c r="A31" s="8" t="s">
        <v>21</v>
      </c>
      <c r="B31">
        <v>1.1E-4</v>
      </c>
      <c r="C31" s="1">
        <v>3.5118199999999999E-5</v>
      </c>
      <c r="D31" s="8" t="s">
        <v>21</v>
      </c>
      <c r="E31" s="1" t="e">
        <f t="shared" si="0"/>
        <v>#NAME?</v>
      </c>
      <c r="F31" s="1" t="e">
        <f t="shared" si="1"/>
        <v>#NAME?</v>
      </c>
      <c r="G31" s="8" t="s">
        <v>21</v>
      </c>
      <c r="H31" t="e">
        <f>IF((E31/SUM($E$4:$E$37))&lt;0.5%,0,E31)</f>
        <v>#NAME?</v>
      </c>
      <c r="I31" t="e">
        <f t="shared" si="4"/>
        <v>#NAME?</v>
      </c>
    </row>
    <row r="32" spans="1:9" ht="30">
      <c r="A32" s="8" t="s">
        <v>25</v>
      </c>
      <c r="B32">
        <v>263.76578000000001</v>
      </c>
      <c r="C32">
        <v>46.556339999999999</v>
      </c>
      <c r="D32" s="8" t="s">
        <v>25</v>
      </c>
      <c r="E32" s="1" t="e">
        <f t="shared" si="0"/>
        <v>#NAME?</v>
      </c>
      <c r="F32" s="1" t="e">
        <f t="shared" si="1"/>
        <v>#NAME?</v>
      </c>
      <c r="G32" s="8" t="s">
        <v>25</v>
      </c>
      <c r="H32" t="e">
        <f>IF((E32/SUM($E$4:$E$37))&lt;0.5%,0,E32)</f>
        <v>#NAME?</v>
      </c>
      <c r="I32" t="e">
        <f t="shared" si="4"/>
        <v>#NAME?</v>
      </c>
    </row>
    <row r="33" spans="1:11" hidden="1">
      <c r="A33" s="8" t="s">
        <v>29</v>
      </c>
      <c r="B33">
        <v>5.2300000000000003E-3</v>
      </c>
      <c r="C33">
        <v>2.4809999999999999E-2</v>
      </c>
      <c r="D33" s="8" t="s">
        <v>29</v>
      </c>
      <c r="E33" s="1" t="e">
        <f t="shared" si="0"/>
        <v>#NAME?</v>
      </c>
      <c r="F33" s="1" t="e">
        <f t="shared" si="1"/>
        <v>#NAME?</v>
      </c>
      <c r="G33" s="8" t="s">
        <v>29</v>
      </c>
      <c r="H33" t="e">
        <f>IF((E33/SUM($E$4:$E$37))&lt;0.5%,0,E33)</f>
        <v>#NAME?</v>
      </c>
      <c r="I33" t="e">
        <f t="shared" si="4"/>
        <v>#NAME?</v>
      </c>
    </row>
    <row r="34" spans="1:11" hidden="1">
      <c r="A34" s="8" t="s">
        <v>33</v>
      </c>
      <c r="B34">
        <v>9.3600000000000003E-3</v>
      </c>
      <c r="C34">
        <v>2.8800000000000002E-3</v>
      </c>
      <c r="D34" s="8" t="s">
        <v>33</v>
      </c>
      <c r="E34" s="1" t="e">
        <f t="shared" si="0"/>
        <v>#NAME?</v>
      </c>
      <c r="F34" s="1" t="e">
        <f t="shared" si="1"/>
        <v>#NAME?</v>
      </c>
      <c r="G34" s="8" t="s">
        <v>33</v>
      </c>
      <c r="H34" t="e">
        <f>IF((E34/SUM($E$4:$E$37))&lt;0.5%,0,E34)</f>
        <v>#NAME?</v>
      </c>
      <c r="I34" t="e">
        <f t="shared" si="4"/>
        <v>#NAME?</v>
      </c>
    </row>
    <row r="35" spans="1:11" ht="30">
      <c r="A35" s="8" t="s">
        <v>37</v>
      </c>
      <c r="B35">
        <v>4.3129799999999996</v>
      </c>
      <c r="C35">
        <v>1086.2669699999999</v>
      </c>
      <c r="D35" s="8" t="s">
        <v>37</v>
      </c>
      <c r="E35" s="1" t="e">
        <f t="shared" si="0"/>
        <v>#NAME?</v>
      </c>
      <c r="F35" s="1" t="e">
        <f t="shared" si="1"/>
        <v>#NAME?</v>
      </c>
      <c r="G35" s="8" t="s">
        <v>37</v>
      </c>
      <c r="H35" s="1">
        <v>9.9999999999999994E-12</v>
      </c>
      <c r="I35" t="e">
        <f t="shared" si="4"/>
        <v>#NAME?</v>
      </c>
    </row>
    <row r="36" spans="1:11" hidden="1">
      <c r="A36" s="8" t="s">
        <v>41</v>
      </c>
      <c r="D36" s="8" t="s">
        <v>41</v>
      </c>
      <c r="E36" s="1" t="e">
        <f t="shared" si="0"/>
        <v>#NAME?</v>
      </c>
      <c r="F36" s="1" t="e">
        <f t="shared" si="1"/>
        <v>#NAME?</v>
      </c>
      <c r="G36" s="8" t="s">
        <v>41</v>
      </c>
    </row>
    <row r="37" spans="1:11" hidden="1">
      <c r="A37" s="8" t="s">
        <v>45</v>
      </c>
      <c r="B37" s="1">
        <v>7.1013200000000006E-5</v>
      </c>
      <c r="C37" s="1">
        <v>2.7350200000000001E-5</v>
      </c>
      <c r="D37" s="8" t="s">
        <v>45</v>
      </c>
      <c r="E37" s="1" t="e">
        <f t="shared" si="0"/>
        <v>#NAME?</v>
      </c>
      <c r="F37" s="1" t="e">
        <f t="shared" si="1"/>
        <v>#NAME?</v>
      </c>
      <c r="G37" s="8" t="s">
        <v>45</v>
      </c>
      <c r="H37" t="e">
        <f>IF((E37/SUM($E$4:$E$37))&lt;0.5%,0,E37)</f>
        <v>#NAME?</v>
      </c>
      <c r="I37" t="e">
        <f>IF((F37/SUM($F$4:$F$37))&lt;0.5%,0,F37)</f>
        <v>#NAME?</v>
      </c>
    </row>
    <row r="39" spans="1:11">
      <c r="A39" t="s">
        <v>50</v>
      </c>
      <c r="B39" t="s">
        <v>9</v>
      </c>
      <c r="C39" t="s">
        <v>4</v>
      </c>
      <c r="E39" t="s">
        <v>0</v>
      </c>
      <c r="H39" t="s">
        <v>50</v>
      </c>
      <c r="I39" t="s">
        <v>9</v>
      </c>
      <c r="J39" t="s">
        <v>4</v>
      </c>
      <c r="K39" t="s">
        <v>0</v>
      </c>
    </row>
    <row r="40" spans="1:11">
      <c r="A40" t="s">
        <v>51</v>
      </c>
      <c r="B40" t="s">
        <v>52</v>
      </c>
      <c r="C40">
        <v>181.75360000000001</v>
      </c>
      <c r="E40" t="s">
        <v>1</v>
      </c>
      <c r="H40" t="s">
        <v>51</v>
      </c>
      <c r="I40" t="s">
        <v>52</v>
      </c>
      <c r="J40">
        <v>45.70626</v>
      </c>
      <c r="K40" t="s">
        <v>1</v>
      </c>
    </row>
    <row r="41" spans="1:11">
      <c r="A41" t="s">
        <v>53</v>
      </c>
      <c r="B41" t="s">
        <v>52</v>
      </c>
      <c r="C41" s="1">
        <v>6.3868000000000006E-5</v>
      </c>
      <c r="D41" s="1"/>
      <c r="E41" t="s">
        <v>1</v>
      </c>
      <c r="H41" t="s">
        <v>53</v>
      </c>
      <c r="I41" t="s">
        <v>52</v>
      </c>
      <c r="J41" s="1">
        <v>7.0414100000000001E-5</v>
      </c>
      <c r="K41" t="s">
        <v>1</v>
      </c>
    </row>
    <row r="42" spans="1:11">
      <c r="A42" t="s">
        <v>18</v>
      </c>
      <c r="B42" t="s">
        <v>52</v>
      </c>
      <c r="E42" t="s">
        <v>1</v>
      </c>
      <c r="H42" t="s">
        <v>18</v>
      </c>
      <c r="I42" t="s">
        <v>52</v>
      </c>
      <c r="J42" s="1">
        <v>2.2795799999999999E-5</v>
      </c>
      <c r="K42" t="s">
        <v>1</v>
      </c>
    </row>
    <row r="43" spans="1:11">
      <c r="A43" t="s">
        <v>54</v>
      </c>
      <c r="B43" t="s">
        <v>55</v>
      </c>
      <c r="C43">
        <v>27.847650000000002</v>
      </c>
      <c r="E43" t="s">
        <v>1</v>
      </c>
      <c r="H43" t="s">
        <v>54</v>
      </c>
      <c r="I43" t="s">
        <v>55</v>
      </c>
      <c r="J43">
        <v>2.8144800000000001</v>
      </c>
      <c r="K43" t="s">
        <v>1</v>
      </c>
    </row>
    <row r="44" spans="1:11">
      <c r="A44" t="s">
        <v>22</v>
      </c>
      <c r="B44" t="s">
        <v>52</v>
      </c>
      <c r="E44" t="s">
        <v>1</v>
      </c>
      <c r="H44" t="s">
        <v>22</v>
      </c>
      <c r="I44" t="s">
        <v>52</v>
      </c>
      <c r="J44">
        <v>8.9999999999999998E-4</v>
      </c>
      <c r="K44" t="s">
        <v>1</v>
      </c>
    </row>
    <row r="45" spans="1:11">
      <c r="A45" t="s">
        <v>56</v>
      </c>
      <c r="B45" t="s">
        <v>52</v>
      </c>
      <c r="C45">
        <v>102.8022</v>
      </c>
      <c r="E45" t="s">
        <v>1</v>
      </c>
      <c r="H45" t="s">
        <v>56</v>
      </c>
      <c r="I45" t="s">
        <v>52</v>
      </c>
      <c r="J45">
        <v>43.087940000000003</v>
      </c>
      <c r="K45" t="s">
        <v>1</v>
      </c>
    </row>
    <row r="46" spans="1:11">
      <c r="A46" t="s">
        <v>57</v>
      </c>
      <c r="B46" t="s">
        <v>52</v>
      </c>
      <c r="C46">
        <v>17.772490000000001</v>
      </c>
      <c r="E46" t="s">
        <v>1</v>
      </c>
      <c r="H46" t="s">
        <v>57</v>
      </c>
      <c r="I46" t="s">
        <v>52</v>
      </c>
      <c r="J46">
        <v>4.4537100000000001</v>
      </c>
      <c r="K46" t="s">
        <v>1</v>
      </c>
    </row>
    <row r="47" spans="1:11">
      <c r="A47" t="s">
        <v>58</v>
      </c>
      <c r="B47" t="s">
        <v>52</v>
      </c>
      <c r="C47" s="1">
        <v>5.5420800000000001E-6</v>
      </c>
      <c r="D47" s="1"/>
      <c r="E47" t="s">
        <v>1</v>
      </c>
      <c r="H47" t="s">
        <v>58</v>
      </c>
      <c r="I47" t="s">
        <v>52</v>
      </c>
      <c r="J47" s="1">
        <v>1.4312299999999999E-6</v>
      </c>
      <c r="K47" t="s">
        <v>1</v>
      </c>
    </row>
    <row r="48" spans="1:11">
      <c r="A48" t="s">
        <v>59</v>
      </c>
      <c r="B48" t="s">
        <v>52</v>
      </c>
      <c r="E48" t="s">
        <v>1</v>
      </c>
      <c r="H48" t="s">
        <v>59</v>
      </c>
      <c r="I48" t="s">
        <v>52</v>
      </c>
      <c r="J48">
        <v>3.7190000000000001E-2</v>
      </c>
      <c r="K48" t="s">
        <v>1</v>
      </c>
    </row>
    <row r="49" spans="1:11">
      <c r="A49" t="s">
        <v>60</v>
      </c>
      <c r="B49" t="s">
        <v>61</v>
      </c>
      <c r="C49">
        <v>2.4599999999999999E-3</v>
      </c>
      <c r="E49" t="s">
        <v>1</v>
      </c>
      <c r="H49" t="s">
        <v>60</v>
      </c>
      <c r="I49" t="s">
        <v>61</v>
      </c>
      <c r="J49">
        <v>4.7600000000000003E-3</v>
      </c>
      <c r="K49" t="s">
        <v>1</v>
      </c>
    </row>
    <row r="50" spans="1:11">
      <c r="A50" t="s">
        <v>62</v>
      </c>
      <c r="B50" t="s">
        <v>52</v>
      </c>
      <c r="C50">
        <v>1.83E-3</v>
      </c>
      <c r="E50" t="s">
        <v>1</v>
      </c>
      <c r="H50" t="s">
        <v>62</v>
      </c>
      <c r="I50" t="s">
        <v>52</v>
      </c>
      <c r="J50">
        <v>6.9999999999999999E-4</v>
      </c>
      <c r="K50" t="s">
        <v>1</v>
      </c>
    </row>
    <row r="51" spans="1:11">
      <c r="A51" t="s">
        <v>63</v>
      </c>
      <c r="B51" t="s">
        <v>52</v>
      </c>
      <c r="C51">
        <v>3753.8308900000002</v>
      </c>
      <c r="E51" t="s">
        <v>1</v>
      </c>
      <c r="H51" t="s">
        <v>63</v>
      </c>
      <c r="I51" t="s">
        <v>52</v>
      </c>
      <c r="J51">
        <v>2325.1709799999999</v>
      </c>
      <c r="K51" t="s">
        <v>1</v>
      </c>
    </row>
    <row r="52" spans="1:11">
      <c r="A52" t="s">
        <v>64</v>
      </c>
      <c r="B52" t="s">
        <v>52</v>
      </c>
      <c r="C52">
        <v>8.5272100000000002</v>
      </c>
      <c r="E52" t="s">
        <v>1</v>
      </c>
      <c r="H52" t="s">
        <v>64</v>
      </c>
      <c r="I52" t="s">
        <v>52</v>
      </c>
      <c r="J52">
        <v>0.79986000000000002</v>
      </c>
      <c r="K52" t="s">
        <v>1</v>
      </c>
    </row>
    <row r="53" spans="1:11">
      <c r="A53" t="s">
        <v>65</v>
      </c>
      <c r="B53" t="s">
        <v>55</v>
      </c>
      <c r="C53">
        <v>2584.4551299999998</v>
      </c>
      <c r="E53" t="s">
        <v>1</v>
      </c>
      <c r="H53" t="s">
        <v>65</v>
      </c>
      <c r="I53" t="s">
        <v>55</v>
      </c>
      <c r="J53">
        <v>2338.91545</v>
      </c>
      <c r="K53" t="s">
        <v>1</v>
      </c>
    </row>
    <row r="54" spans="1:11">
      <c r="A54" t="s">
        <v>66</v>
      </c>
      <c r="B54" t="s">
        <v>55</v>
      </c>
      <c r="C54">
        <v>1157.5230200000001</v>
      </c>
      <c r="E54" t="s">
        <v>1</v>
      </c>
      <c r="H54" t="s">
        <v>66</v>
      </c>
      <c r="I54" t="s">
        <v>55</v>
      </c>
      <c r="J54">
        <v>1511.1938700000001</v>
      </c>
      <c r="K54" t="s">
        <v>1</v>
      </c>
    </row>
    <row r="55" spans="1:11">
      <c r="A55" t="s">
        <v>67</v>
      </c>
      <c r="B55" t="s">
        <v>52</v>
      </c>
      <c r="C55">
        <v>1.70611</v>
      </c>
      <c r="E55" t="s">
        <v>1</v>
      </c>
      <c r="H55" t="s">
        <v>67</v>
      </c>
      <c r="I55" t="s">
        <v>52</v>
      </c>
      <c r="J55">
        <v>1.12371</v>
      </c>
      <c r="K55" t="s">
        <v>1</v>
      </c>
    </row>
    <row r="56" spans="1:11">
      <c r="A56" t="s">
        <v>68</v>
      </c>
      <c r="B56" t="s">
        <v>61</v>
      </c>
      <c r="C56">
        <v>0.32207000000000002</v>
      </c>
      <c r="E56" t="s">
        <v>1</v>
      </c>
      <c r="H56" t="s">
        <v>68</v>
      </c>
      <c r="I56" t="s">
        <v>61</v>
      </c>
      <c r="J56">
        <v>74.225049999999996</v>
      </c>
      <c r="K56" t="s">
        <v>1</v>
      </c>
    </row>
    <row r="57" spans="1:11">
      <c r="A57" t="s">
        <v>69</v>
      </c>
      <c r="B57" t="s">
        <v>52</v>
      </c>
      <c r="C57">
        <v>6.5589999999999996E-2</v>
      </c>
      <c r="E57" t="s">
        <v>1</v>
      </c>
      <c r="H57" t="s">
        <v>69</v>
      </c>
      <c r="I57" t="s">
        <v>52</v>
      </c>
      <c r="J57">
        <v>9.0190000000000006E-2</v>
      </c>
      <c r="K57" t="s">
        <v>1</v>
      </c>
    </row>
    <row r="58" spans="1:11">
      <c r="A58" t="s">
        <v>70</v>
      </c>
      <c r="B58" t="s">
        <v>52</v>
      </c>
      <c r="C58">
        <v>1287.0454299999999</v>
      </c>
      <c r="E58" t="s">
        <v>1</v>
      </c>
      <c r="H58" t="s">
        <v>70</v>
      </c>
      <c r="I58" t="s">
        <v>52</v>
      </c>
      <c r="J58">
        <v>25.855989999999998</v>
      </c>
      <c r="K58" t="s">
        <v>1</v>
      </c>
    </row>
    <row r="59" spans="1:11">
      <c r="A59" t="s">
        <v>71</v>
      </c>
      <c r="B59" t="s">
        <v>52</v>
      </c>
      <c r="C59">
        <v>6.4409999999999995E-2</v>
      </c>
      <c r="E59" t="s">
        <v>1</v>
      </c>
      <c r="H59" t="s">
        <v>71</v>
      </c>
      <c r="I59" t="s">
        <v>52</v>
      </c>
      <c r="J59">
        <v>0.12831000000000001</v>
      </c>
      <c r="K59" t="s">
        <v>1</v>
      </c>
    </row>
    <row r="60" spans="1:11">
      <c r="A60" t="s">
        <v>72</v>
      </c>
      <c r="B60" t="s">
        <v>52</v>
      </c>
      <c r="C60">
        <v>20.355029999999999</v>
      </c>
      <c r="E60" t="s">
        <v>1</v>
      </c>
      <c r="H60" t="s">
        <v>72</v>
      </c>
      <c r="I60" t="s">
        <v>52</v>
      </c>
      <c r="J60">
        <v>6.7922700000000003</v>
      </c>
      <c r="K60" t="s">
        <v>1</v>
      </c>
    </row>
    <row r="61" spans="1:11">
      <c r="A61" t="s">
        <v>73</v>
      </c>
      <c r="B61" t="s">
        <v>52</v>
      </c>
      <c r="C61">
        <v>1597.99101</v>
      </c>
      <c r="E61" t="s">
        <v>1</v>
      </c>
      <c r="H61" t="s">
        <v>73</v>
      </c>
      <c r="I61" t="s">
        <v>52</v>
      </c>
      <c r="J61">
        <v>659.34464000000003</v>
      </c>
      <c r="K61" t="s">
        <v>1</v>
      </c>
    </row>
    <row r="62" spans="1:11">
      <c r="A62" t="s">
        <v>74</v>
      </c>
      <c r="B62" t="s">
        <v>52</v>
      </c>
      <c r="C62">
        <v>4940.6350899999998</v>
      </c>
      <c r="E62" t="s">
        <v>1</v>
      </c>
      <c r="H62" t="s">
        <v>74</v>
      </c>
      <c r="I62" t="s">
        <v>52</v>
      </c>
      <c r="J62">
        <v>2248.6513</v>
      </c>
      <c r="K62" t="s">
        <v>1</v>
      </c>
    </row>
    <row r="63" spans="1:11">
      <c r="A63" t="s">
        <v>75</v>
      </c>
      <c r="B63" t="s">
        <v>52</v>
      </c>
      <c r="C63" s="1">
        <v>13487.6</v>
      </c>
      <c r="D63" s="1"/>
      <c r="E63" t="s">
        <v>1</v>
      </c>
      <c r="H63" t="s">
        <v>75</v>
      </c>
      <c r="I63" t="s">
        <v>52</v>
      </c>
      <c r="J63" s="1">
        <v>22704.6</v>
      </c>
      <c r="K63" t="s">
        <v>1</v>
      </c>
    </row>
    <row r="64" spans="1:11">
      <c r="A64" t="s">
        <v>42</v>
      </c>
      <c r="B64" t="s">
        <v>52</v>
      </c>
      <c r="E64" t="s">
        <v>1</v>
      </c>
      <c r="H64" t="s">
        <v>42</v>
      </c>
      <c r="I64" t="s">
        <v>52</v>
      </c>
      <c r="J64">
        <v>4.3090000000000003E-2</v>
      </c>
      <c r="K64" t="s">
        <v>1</v>
      </c>
    </row>
    <row r="65" spans="1:11">
      <c r="A65" t="s">
        <v>46</v>
      </c>
      <c r="B65" t="s">
        <v>52</v>
      </c>
      <c r="C65">
        <v>208.67533</v>
      </c>
      <c r="E65" t="s">
        <v>1</v>
      </c>
      <c r="H65" t="s">
        <v>46</v>
      </c>
      <c r="I65" t="s">
        <v>52</v>
      </c>
      <c r="J65">
        <v>67.475390000000004</v>
      </c>
      <c r="K65" t="s">
        <v>1</v>
      </c>
    </row>
    <row r="66" spans="1:11">
      <c r="A66" t="s">
        <v>76</v>
      </c>
      <c r="B66" t="s">
        <v>52</v>
      </c>
      <c r="C66" s="1">
        <v>2.80401E-6</v>
      </c>
      <c r="D66" s="1"/>
      <c r="E66" t="s">
        <v>1</v>
      </c>
      <c r="H66" t="s">
        <v>76</v>
      </c>
      <c r="I66" t="s">
        <v>52</v>
      </c>
      <c r="J66" s="1">
        <v>8.0058900000000002E-7</v>
      </c>
      <c r="K66" t="s">
        <v>1</v>
      </c>
    </row>
    <row r="67" spans="1:11">
      <c r="A67" t="s">
        <v>77</v>
      </c>
      <c r="B67" t="s">
        <v>52</v>
      </c>
      <c r="C67">
        <v>15.4802</v>
      </c>
      <c r="E67" t="s">
        <v>1</v>
      </c>
      <c r="H67" t="s">
        <v>77</v>
      </c>
      <c r="I67" t="s">
        <v>52</v>
      </c>
      <c r="J67">
        <v>341.80338999999998</v>
      </c>
      <c r="K67" t="s">
        <v>1</v>
      </c>
    </row>
    <row r="68" spans="1:11">
      <c r="A68" t="s">
        <v>78</v>
      </c>
      <c r="B68" t="s">
        <v>52</v>
      </c>
      <c r="C68" s="1">
        <v>4.3450099999999999E-5</v>
      </c>
      <c r="D68" s="1"/>
      <c r="E68" t="s">
        <v>1</v>
      </c>
      <c r="H68" t="s">
        <v>78</v>
      </c>
      <c r="I68" t="s">
        <v>52</v>
      </c>
      <c r="J68">
        <v>2.4000000000000001E-4</v>
      </c>
      <c r="K68" t="s">
        <v>1</v>
      </c>
    </row>
    <row r="69" spans="1:11">
      <c r="A69" t="s">
        <v>79</v>
      </c>
      <c r="B69" t="s">
        <v>52</v>
      </c>
      <c r="C69">
        <v>5139.8472700000002</v>
      </c>
      <c r="E69" t="s">
        <v>80</v>
      </c>
      <c r="H69" t="s">
        <v>79</v>
      </c>
      <c r="I69" t="s">
        <v>52</v>
      </c>
      <c r="J69">
        <v>2647.53991</v>
      </c>
      <c r="K69" t="s">
        <v>80</v>
      </c>
    </row>
    <row r="70" spans="1:11">
      <c r="A70" t="s">
        <v>81</v>
      </c>
      <c r="B70" t="s">
        <v>82</v>
      </c>
      <c r="C70" s="1">
        <v>28505.599999999999</v>
      </c>
      <c r="D70" s="1"/>
      <c r="E70" t="s">
        <v>80</v>
      </c>
      <c r="H70" t="s">
        <v>81</v>
      </c>
      <c r="I70" t="s">
        <v>82</v>
      </c>
      <c r="J70" s="1">
        <v>25619.8</v>
      </c>
      <c r="K70" t="s">
        <v>80</v>
      </c>
    </row>
    <row r="71" spans="1:11">
      <c r="A71" t="s">
        <v>83</v>
      </c>
      <c r="B71" t="s">
        <v>82</v>
      </c>
      <c r="C71">
        <v>37.576889999999999</v>
      </c>
      <c r="E71" t="s">
        <v>80</v>
      </c>
      <c r="H71" t="s">
        <v>83</v>
      </c>
      <c r="I71" t="s">
        <v>82</v>
      </c>
      <c r="J71">
        <v>24.934899999999999</v>
      </c>
      <c r="K71" t="s">
        <v>80</v>
      </c>
    </row>
    <row r="72" spans="1:11">
      <c r="A72" t="s">
        <v>84</v>
      </c>
      <c r="B72" t="s">
        <v>55</v>
      </c>
      <c r="C72" s="1">
        <v>26888.400000000001</v>
      </c>
      <c r="D72" s="1"/>
      <c r="E72" t="s">
        <v>80</v>
      </c>
      <c r="H72" t="s">
        <v>84</v>
      </c>
      <c r="I72" t="s">
        <v>55</v>
      </c>
      <c r="J72" s="1">
        <v>10559.7</v>
      </c>
      <c r="K72" t="s">
        <v>80</v>
      </c>
    </row>
    <row r="73" spans="1:11">
      <c r="A73" t="s">
        <v>85</v>
      </c>
      <c r="B73" t="s">
        <v>61</v>
      </c>
      <c r="C73" s="1">
        <v>124228</v>
      </c>
      <c r="D73" s="1"/>
      <c r="E73" t="s">
        <v>80</v>
      </c>
      <c r="H73" t="s">
        <v>85</v>
      </c>
      <c r="I73" t="s">
        <v>61</v>
      </c>
      <c r="J73" s="1">
        <v>25838.3</v>
      </c>
      <c r="K73" t="s">
        <v>80</v>
      </c>
    </row>
    <row r="74" spans="1:11">
      <c r="A74" t="s">
        <v>86</v>
      </c>
      <c r="B74" t="s">
        <v>55</v>
      </c>
      <c r="C74">
        <v>7579.1363600000004</v>
      </c>
      <c r="E74" t="s">
        <v>80</v>
      </c>
      <c r="H74" t="s">
        <v>86</v>
      </c>
      <c r="I74" t="s">
        <v>55</v>
      </c>
      <c r="J74">
        <v>809.04076999999995</v>
      </c>
      <c r="K74" t="s">
        <v>80</v>
      </c>
    </row>
    <row r="75" spans="1:11">
      <c r="A75" t="s">
        <v>87</v>
      </c>
      <c r="B75" t="s">
        <v>52</v>
      </c>
      <c r="C75" s="1">
        <v>1.38001E-5</v>
      </c>
      <c r="D75" s="1"/>
      <c r="E75" t="s">
        <v>1</v>
      </c>
      <c r="H75" t="s">
        <v>87</v>
      </c>
      <c r="I75" t="s">
        <v>52</v>
      </c>
      <c r="J75" s="1">
        <v>4.96465E-6</v>
      </c>
      <c r="K75" t="s">
        <v>1</v>
      </c>
    </row>
    <row r="76" spans="1:11">
      <c r="A76" t="s">
        <v>88</v>
      </c>
      <c r="B76" t="s">
        <v>52</v>
      </c>
      <c r="C76">
        <v>2.7E-4</v>
      </c>
      <c r="E76" t="s">
        <v>1</v>
      </c>
      <c r="H76" t="s">
        <v>88</v>
      </c>
      <c r="I76" t="s">
        <v>52</v>
      </c>
      <c r="J76">
        <v>4.4000000000000002E-4</v>
      </c>
      <c r="K76" t="s">
        <v>1</v>
      </c>
    </row>
    <row r="77" spans="1:11">
      <c r="A77" t="s">
        <v>19</v>
      </c>
      <c r="B77" t="s">
        <v>52</v>
      </c>
      <c r="C77" s="1">
        <v>2.9702500000000001E-8</v>
      </c>
      <c r="D77" s="1"/>
      <c r="E77" t="s">
        <v>1</v>
      </c>
      <c r="H77" t="s">
        <v>19</v>
      </c>
      <c r="I77" t="s">
        <v>52</v>
      </c>
      <c r="J77" s="1">
        <v>1.39921E-7</v>
      </c>
      <c r="K77" t="s">
        <v>1</v>
      </c>
    </row>
    <row r="78" spans="1:11">
      <c r="A78" t="s">
        <v>89</v>
      </c>
      <c r="B78" t="s">
        <v>82</v>
      </c>
      <c r="C78" s="1">
        <v>3.5821199999999997E-24</v>
      </c>
      <c r="D78" s="1"/>
      <c r="E78" t="s">
        <v>1</v>
      </c>
      <c r="H78" t="s">
        <v>89</v>
      </c>
      <c r="I78" t="s">
        <v>82</v>
      </c>
      <c r="J78" s="1">
        <v>1.09869E-24</v>
      </c>
      <c r="K78" t="s">
        <v>1</v>
      </c>
    </row>
    <row r="79" spans="1:11">
      <c r="A79" t="s">
        <v>90</v>
      </c>
      <c r="B79" t="s">
        <v>82</v>
      </c>
      <c r="C79" s="1">
        <v>3.8923099999999997E-14</v>
      </c>
      <c r="D79" s="1"/>
      <c r="E79" t="s">
        <v>1</v>
      </c>
      <c r="H79" t="s">
        <v>90</v>
      </c>
      <c r="I79" t="s">
        <v>82</v>
      </c>
      <c r="J79" s="1">
        <v>1.19384E-14</v>
      </c>
      <c r="K79" t="s">
        <v>1</v>
      </c>
    </row>
    <row r="80" spans="1:11">
      <c r="A80" t="s">
        <v>91</v>
      </c>
      <c r="B80" t="s">
        <v>52</v>
      </c>
      <c r="C80">
        <v>0.26777000000000001</v>
      </c>
      <c r="E80" t="s">
        <v>1</v>
      </c>
      <c r="H80" t="s">
        <v>91</v>
      </c>
      <c r="I80" t="s">
        <v>52</v>
      </c>
      <c r="J80">
        <v>0.93157999999999996</v>
      </c>
      <c r="K80" t="s">
        <v>1</v>
      </c>
    </row>
    <row r="81" spans="1:11">
      <c r="A81" t="s">
        <v>23</v>
      </c>
      <c r="B81" t="s">
        <v>52</v>
      </c>
      <c r="C81">
        <v>8.9919399999999996</v>
      </c>
      <c r="E81" t="s">
        <v>1</v>
      </c>
      <c r="H81" t="s">
        <v>23</v>
      </c>
      <c r="I81" t="s">
        <v>52</v>
      </c>
      <c r="J81">
        <v>33.746270000000003</v>
      </c>
      <c r="K81" t="s">
        <v>1</v>
      </c>
    </row>
    <row r="82" spans="1:11">
      <c r="A82" t="s">
        <v>92</v>
      </c>
      <c r="B82" t="s">
        <v>52</v>
      </c>
      <c r="C82">
        <v>9.5E-4</v>
      </c>
      <c r="E82" t="s">
        <v>1</v>
      </c>
      <c r="H82" t="s">
        <v>92</v>
      </c>
      <c r="I82" t="s">
        <v>52</v>
      </c>
      <c r="J82">
        <v>1.1900000000000001E-3</v>
      </c>
      <c r="K82" t="s">
        <v>1</v>
      </c>
    </row>
    <row r="83" spans="1:11">
      <c r="A83" t="s">
        <v>27</v>
      </c>
      <c r="B83" t="s">
        <v>52</v>
      </c>
      <c r="C83">
        <v>4.3110000000000002E-2</v>
      </c>
      <c r="E83" t="s">
        <v>1</v>
      </c>
      <c r="H83" t="s">
        <v>27</v>
      </c>
      <c r="I83" t="s">
        <v>52</v>
      </c>
      <c r="J83">
        <v>1.4069999999999999E-2</v>
      </c>
      <c r="K83" t="s">
        <v>1</v>
      </c>
    </row>
    <row r="84" spans="1:11">
      <c r="A84" t="s">
        <v>93</v>
      </c>
      <c r="B84" t="s">
        <v>52</v>
      </c>
      <c r="C84" s="1">
        <v>34578.800000000003</v>
      </c>
      <c r="D84" s="1"/>
      <c r="E84" t="s">
        <v>1</v>
      </c>
      <c r="H84" t="s">
        <v>93</v>
      </c>
      <c r="I84" t="s">
        <v>52</v>
      </c>
      <c r="J84" s="1">
        <v>75739.600000000006</v>
      </c>
      <c r="K84" t="s">
        <v>1</v>
      </c>
    </row>
    <row r="85" spans="1:11">
      <c r="A85" t="s">
        <v>94</v>
      </c>
      <c r="B85" t="s">
        <v>52</v>
      </c>
      <c r="C85">
        <v>122.76662</v>
      </c>
      <c r="E85" t="s">
        <v>95</v>
      </c>
      <c r="H85" t="s">
        <v>94</v>
      </c>
      <c r="I85" t="s">
        <v>52</v>
      </c>
      <c r="J85">
        <v>146.23708999999999</v>
      </c>
      <c r="K85" t="s">
        <v>95</v>
      </c>
    </row>
    <row r="86" spans="1:11">
      <c r="A86" t="s">
        <v>96</v>
      </c>
      <c r="B86" t="s">
        <v>52</v>
      </c>
      <c r="C86" s="1">
        <v>10969.4</v>
      </c>
      <c r="D86" s="1"/>
      <c r="E86" t="s">
        <v>95</v>
      </c>
      <c r="H86" t="s">
        <v>96</v>
      </c>
      <c r="I86" t="s">
        <v>52</v>
      </c>
      <c r="J86">
        <v>3548.4164799999999</v>
      </c>
      <c r="K86" t="s">
        <v>95</v>
      </c>
    </row>
    <row r="87" spans="1:11">
      <c r="A87" t="s">
        <v>97</v>
      </c>
      <c r="B87" t="s">
        <v>52</v>
      </c>
      <c r="C87">
        <v>2.8400000000000001E-3</v>
      </c>
      <c r="E87" t="s">
        <v>1</v>
      </c>
      <c r="H87" t="s">
        <v>97</v>
      </c>
      <c r="I87" t="s">
        <v>52</v>
      </c>
      <c r="J87">
        <v>5.3200000000000001E-3</v>
      </c>
      <c r="K87" t="s">
        <v>1</v>
      </c>
    </row>
    <row r="88" spans="1:11">
      <c r="A88" t="s">
        <v>98</v>
      </c>
      <c r="B88" t="s">
        <v>52</v>
      </c>
      <c r="C88">
        <v>247.33623</v>
      </c>
      <c r="E88" t="s">
        <v>1</v>
      </c>
      <c r="H88" t="s">
        <v>98</v>
      </c>
      <c r="I88" t="s">
        <v>52</v>
      </c>
      <c r="J88">
        <v>108.38824</v>
      </c>
      <c r="K88" t="s">
        <v>1</v>
      </c>
    </row>
    <row r="89" spans="1:11">
      <c r="A89" t="s">
        <v>99</v>
      </c>
      <c r="B89" t="s">
        <v>52</v>
      </c>
      <c r="C89">
        <v>0.63319000000000003</v>
      </c>
      <c r="E89" t="s">
        <v>1</v>
      </c>
      <c r="H89" t="s">
        <v>99</v>
      </c>
      <c r="I89" t="s">
        <v>52</v>
      </c>
      <c r="J89">
        <v>8.80349</v>
      </c>
      <c r="K89" t="s">
        <v>1</v>
      </c>
    </row>
    <row r="90" spans="1:11">
      <c r="A90" t="s">
        <v>100</v>
      </c>
      <c r="B90" t="s">
        <v>52</v>
      </c>
      <c r="C90" s="1">
        <v>15361.3</v>
      </c>
      <c r="D90" s="1"/>
      <c r="E90" t="s">
        <v>1</v>
      </c>
      <c r="H90" t="s">
        <v>100</v>
      </c>
      <c r="I90" t="s">
        <v>52</v>
      </c>
      <c r="J90">
        <v>5538.8964500000002</v>
      </c>
      <c r="K90" t="s">
        <v>1</v>
      </c>
    </row>
    <row r="91" spans="1:11">
      <c r="A91" t="s">
        <v>101</v>
      </c>
      <c r="B91" t="s">
        <v>52</v>
      </c>
      <c r="C91">
        <v>55.250720000000001</v>
      </c>
      <c r="E91" t="s">
        <v>1</v>
      </c>
      <c r="H91" t="s">
        <v>101</v>
      </c>
      <c r="I91" t="s">
        <v>52</v>
      </c>
      <c r="J91">
        <v>67.133499999999998</v>
      </c>
      <c r="K91" t="s">
        <v>1</v>
      </c>
    </row>
    <row r="92" spans="1:11">
      <c r="A92" t="s">
        <v>35</v>
      </c>
      <c r="B92" t="s">
        <v>52</v>
      </c>
      <c r="C92">
        <v>9.4599999999999997E-3</v>
      </c>
      <c r="E92" t="s">
        <v>1</v>
      </c>
      <c r="H92" t="s">
        <v>35</v>
      </c>
      <c r="I92" t="s">
        <v>52</v>
      </c>
      <c r="J92">
        <v>2.87696</v>
      </c>
      <c r="K92" t="s">
        <v>1</v>
      </c>
    </row>
    <row r="93" spans="1:11">
      <c r="A93" t="s">
        <v>102</v>
      </c>
      <c r="B93" t="s">
        <v>52</v>
      </c>
      <c r="C93" s="1">
        <v>5.2815000000000002E-6</v>
      </c>
      <c r="D93" s="1"/>
      <c r="E93" t="s">
        <v>1</v>
      </c>
      <c r="H93" t="s">
        <v>102</v>
      </c>
      <c r="I93" t="s">
        <v>52</v>
      </c>
      <c r="J93" s="1">
        <v>1.9000499999999999E-6</v>
      </c>
      <c r="K93" t="s">
        <v>1</v>
      </c>
    </row>
    <row r="94" spans="1:11">
      <c r="A94" t="s">
        <v>103</v>
      </c>
      <c r="B94" t="s">
        <v>52</v>
      </c>
      <c r="C94">
        <v>2.5999999999999998E-4</v>
      </c>
      <c r="E94" t="s">
        <v>1</v>
      </c>
      <c r="H94" t="s">
        <v>103</v>
      </c>
      <c r="I94" t="s">
        <v>52</v>
      </c>
      <c r="J94" s="1">
        <v>9.76769E-5</v>
      </c>
      <c r="K94" t="s">
        <v>1</v>
      </c>
    </row>
    <row r="95" spans="1:11">
      <c r="A95" t="s">
        <v>104</v>
      </c>
      <c r="B95" t="s">
        <v>61</v>
      </c>
      <c r="C95">
        <v>1.14E-3</v>
      </c>
      <c r="E95" t="s">
        <v>1</v>
      </c>
      <c r="H95" t="s">
        <v>104</v>
      </c>
      <c r="I95" t="s">
        <v>61</v>
      </c>
      <c r="J95">
        <v>2.64E-3</v>
      </c>
      <c r="K95" t="s">
        <v>1</v>
      </c>
    </row>
    <row r="96" spans="1:11">
      <c r="A96" t="s">
        <v>105</v>
      </c>
      <c r="B96" t="s">
        <v>52</v>
      </c>
      <c r="C96">
        <v>5377.7355299999999</v>
      </c>
      <c r="E96" t="s">
        <v>1</v>
      </c>
      <c r="H96" t="s">
        <v>105</v>
      </c>
      <c r="I96" t="s">
        <v>52</v>
      </c>
      <c r="J96">
        <v>3884.1062999999999</v>
      </c>
      <c r="K96" t="s">
        <v>1</v>
      </c>
    </row>
    <row r="97" spans="1:11">
      <c r="A97" t="s">
        <v>106</v>
      </c>
      <c r="B97" t="s">
        <v>52</v>
      </c>
      <c r="C97">
        <v>0.81105000000000005</v>
      </c>
      <c r="E97" t="s">
        <v>1</v>
      </c>
      <c r="H97" t="s">
        <v>106</v>
      </c>
      <c r="I97" t="s">
        <v>52</v>
      </c>
      <c r="J97">
        <v>3.3915099999999998</v>
      </c>
      <c r="K97" t="s">
        <v>1</v>
      </c>
    </row>
    <row r="98" spans="1:11">
      <c r="A98" t="s">
        <v>107</v>
      </c>
      <c r="B98" t="s">
        <v>52</v>
      </c>
      <c r="C98" s="1">
        <v>1.23496E-9</v>
      </c>
      <c r="D98" s="1"/>
      <c r="E98" t="s">
        <v>1</v>
      </c>
      <c r="H98" t="s">
        <v>107</v>
      </c>
      <c r="I98" t="s">
        <v>52</v>
      </c>
      <c r="J98" s="1">
        <v>1.4427100000000001E-9</v>
      </c>
      <c r="K98" t="s">
        <v>1</v>
      </c>
    </row>
    <row r="99" spans="1:11">
      <c r="A99" t="s">
        <v>108</v>
      </c>
      <c r="B99" t="s">
        <v>55</v>
      </c>
      <c r="C99" s="1">
        <v>2.3854599999999998E-12</v>
      </c>
      <c r="D99" s="1"/>
      <c r="E99" t="s">
        <v>1</v>
      </c>
      <c r="H99" t="s">
        <v>108</v>
      </c>
      <c r="I99" t="s">
        <v>55</v>
      </c>
      <c r="J99" s="1">
        <v>9.2312600000000004E-13</v>
      </c>
      <c r="K99" t="s">
        <v>1</v>
      </c>
    </row>
    <row r="100" spans="1:11">
      <c r="A100" t="s">
        <v>109</v>
      </c>
      <c r="B100" t="s">
        <v>52</v>
      </c>
      <c r="C100">
        <v>3.1640000000000001E-2</v>
      </c>
      <c r="E100" t="s">
        <v>1</v>
      </c>
      <c r="H100" t="s">
        <v>109</v>
      </c>
      <c r="I100" t="s">
        <v>52</v>
      </c>
      <c r="J100">
        <v>5.9540000000000003E-2</v>
      </c>
      <c r="K100" t="s">
        <v>1</v>
      </c>
    </row>
    <row r="101" spans="1:11">
      <c r="A101" t="s">
        <v>110</v>
      </c>
      <c r="B101" t="s">
        <v>52</v>
      </c>
      <c r="C101">
        <v>7.8658900000000003</v>
      </c>
      <c r="E101" t="s">
        <v>1</v>
      </c>
      <c r="H101" t="s">
        <v>110</v>
      </c>
      <c r="I101" t="s">
        <v>52</v>
      </c>
      <c r="J101">
        <v>12.04303</v>
      </c>
      <c r="K101" t="s">
        <v>1</v>
      </c>
    </row>
    <row r="102" spans="1:11">
      <c r="A102" t="s">
        <v>111</v>
      </c>
      <c r="B102" t="s">
        <v>52</v>
      </c>
      <c r="C102">
        <v>3.5734599999999999</v>
      </c>
      <c r="E102" t="s">
        <v>1</v>
      </c>
      <c r="H102" t="s">
        <v>111</v>
      </c>
      <c r="I102" t="s">
        <v>52</v>
      </c>
      <c r="J102">
        <v>1.32504</v>
      </c>
      <c r="K102" t="s">
        <v>1</v>
      </c>
    </row>
    <row r="103" spans="1:11">
      <c r="A103" t="s">
        <v>16</v>
      </c>
      <c r="B103" t="s">
        <v>52</v>
      </c>
      <c r="C103" s="1">
        <v>6.9490900000000002E-6</v>
      </c>
      <c r="D103" s="1"/>
      <c r="E103" t="s">
        <v>1</v>
      </c>
      <c r="H103" t="s">
        <v>16</v>
      </c>
      <c r="I103" t="s">
        <v>52</v>
      </c>
      <c r="J103">
        <v>1.4999999999999999E-4</v>
      </c>
      <c r="K103" t="s">
        <v>1</v>
      </c>
    </row>
    <row r="104" spans="1:11">
      <c r="A104" t="s">
        <v>112</v>
      </c>
      <c r="B104" t="s">
        <v>52</v>
      </c>
      <c r="C104" s="1">
        <v>1.53334E-6</v>
      </c>
      <c r="D104" s="1"/>
      <c r="E104" t="s">
        <v>1</v>
      </c>
      <c r="H104" t="s">
        <v>112</v>
      </c>
      <c r="I104" t="s">
        <v>52</v>
      </c>
      <c r="J104" s="1">
        <v>5.5162799999999997E-7</v>
      </c>
      <c r="K104" t="s">
        <v>1</v>
      </c>
    </row>
    <row r="105" spans="1:11">
      <c r="A105" t="s">
        <v>113</v>
      </c>
      <c r="B105" t="s">
        <v>52</v>
      </c>
      <c r="C105">
        <v>219.44846000000001</v>
      </c>
      <c r="E105" t="s">
        <v>1</v>
      </c>
      <c r="H105" t="s">
        <v>113</v>
      </c>
      <c r="I105" t="s">
        <v>52</v>
      </c>
      <c r="J105">
        <v>6.6862599999999999</v>
      </c>
      <c r="K105" t="s">
        <v>1</v>
      </c>
    </row>
    <row r="106" spans="1:11">
      <c r="A106" t="s">
        <v>24</v>
      </c>
      <c r="B106" t="s">
        <v>52</v>
      </c>
      <c r="C106">
        <v>69.663730000000001</v>
      </c>
      <c r="E106" t="s">
        <v>1</v>
      </c>
      <c r="H106" t="s">
        <v>24</v>
      </c>
      <c r="I106" t="s">
        <v>52</v>
      </c>
      <c r="J106">
        <v>1.37639</v>
      </c>
      <c r="K106" t="s">
        <v>1</v>
      </c>
    </row>
    <row r="107" spans="1:11">
      <c r="A107" t="s">
        <v>28</v>
      </c>
      <c r="B107" t="s">
        <v>52</v>
      </c>
      <c r="C107">
        <v>21.4726</v>
      </c>
      <c r="E107" t="s">
        <v>1</v>
      </c>
      <c r="H107" t="s">
        <v>28</v>
      </c>
      <c r="I107" t="s">
        <v>52</v>
      </c>
      <c r="J107">
        <v>4.6274600000000001</v>
      </c>
      <c r="K107" t="s">
        <v>1</v>
      </c>
    </row>
    <row r="108" spans="1:11">
      <c r="A108" t="s">
        <v>114</v>
      </c>
      <c r="B108" t="s">
        <v>52</v>
      </c>
      <c r="C108" s="1">
        <v>9.8019800000000006E-6</v>
      </c>
      <c r="D108" s="1"/>
      <c r="E108" t="s">
        <v>1</v>
      </c>
      <c r="H108" t="s">
        <v>114</v>
      </c>
      <c r="I108" t="s">
        <v>52</v>
      </c>
      <c r="J108">
        <v>4.0000000000000002E-4</v>
      </c>
      <c r="K108" t="s">
        <v>1</v>
      </c>
    </row>
    <row r="109" spans="1:11">
      <c r="A109" t="s">
        <v>115</v>
      </c>
      <c r="B109" t="s">
        <v>52</v>
      </c>
      <c r="C109">
        <v>2.0273400000000001</v>
      </c>
      <c r="E109" t="s">
        <v>1</v>
      </c>
      <c r="H109" t="s">
        <v>115</v>
      </c>
      <c r="I109" t="s">
        <v>52</v>
      </c>
      <c r="J109">
        <v>0.37858999999999998</v>
      </c>
      <c r="K109" t="s">
        <v>1</v>
      </c>
    </row>
    <row r="110" spans="1:11">
      <c r="A110" t="s">
        <v>116</v>
      </c>
      <c r="B110" t="s">
        <v>52</v>
      </c>
      <c r="C110">
        <v>2.4119999999999999E-2</v>
      </c>
      <c r="E110" t="s">
        <v>1</v>
      </c>
      <c r="H110" t="s">
        <v>116</v>
      </c>
      <c r="I110" t="s">
        <v>52</v>
      </c>
      <c r="J110">
        <v>2.9090000000000001E-2</v>
      </c>
      <c r="K110" t="s">
        <v>1</v>
      </c>
    </row>
    <row r="111" spans="1:11">
      <c r="A111" t="s">
        <v>47</v>
      </c>
      <c r="B111" t="s">
        <v>52</v>
      </c>
      <c r="C111">
        <v>1014.89327</v>
      </c>
      <c r="E111" t="s">
        <v>1</v>
      </c>
      <c r="H111" t="s">
        <v>47</v>
      </c>
      <c r="I111" t="s">
        <v>52</v>
      </c>
      <c r="J111">
        <v>45.007660000000001</v>
      </c>
      <c r="K111" t="s">
        <v>1</v>
      </c>
    </row>
    <row r="112" spans="1:11">
      <c r="A112" t="s">
        <v>36</v>
      </c>
      <c r="B112" t="s">
        <v>52</v>
      </c>
      <c r="C112">
        <v>3.4130000000000001E-2</v>
      </c>
      <c r="E112" t="s">
        <v>1</v>
      </c>
      <c r="H112" t="s">
        <v>36</v>
      </c>
      <c r="I112" t="s">
        <v>52</v>
      </c>
      <c r="J112">
        <v>1.389E-2</v>
      </c>
      <c r="K112" t="s">
        <v>1</v>
      </c>
    </row>
    <row r="113" spans="1:11">
      <c r="A113" t="s">
        <v>117</v>
      </c>
      <c r="B113" t="s">
        <v>55</v>
      </c>
      <c r="C113">
        <v>1659.7620300000001</v>
      </c>
      <c r="E113" t="s">
        <v>1</v>
      </c>
      <c r="H113" t="s">
        <v>117</v>
      </c>
      <c r="I113" t="s">
        <v>55</v>
      </c>
      <c r="J113">
        <v>180.09019000000001</v>
      </c>
      <c r="K113" t="s">
        <v>1</v>
      </c>
    </row>
    <row r="114" spans="1:11">
      <c r="H114" t="s">
        <v>118</v>
      </c>
      <c r="I114" t="s">
        <v>119</v>
      </c>
      <c r="J114">
        <v>6.3871000000000002</v>
      </c>
      <c r="K114" t="s">
        <v>120</v>
      </c>
    </row>
    <row r="115" spans="1:11">
      <c r="A115" t="s">
        <v>118</v>
      </c>
      <c r="B115" t="s">
        <v>119</v>
      </c>
      <c r="C115">
        <v>1.14588</v>
      </c>
      <c r="E115" t="s">
        <v>120</v>
      </c>
      <c r="H115" t="s">
        <v>121</v>
      </c>
      <c r="I115" t="s">
        <v>119</v>
      </c>
      <c r="J115">
        <v>0.13805999999999999</v>
      </c>
      <c r="K115" t="s">
        <v>120</v>
      </c>
    </row>
    <row r="116" spans="1:11">
      <c r="A116" t="s">
        <v>121</v>
      </c>
      <c r="B116" t="s">
        <v>119</v>
      </c>
      <c r="C116">
        <v>0.22431000000000001</v>
      </c>
      <c r="E116" t="s">
        <v>120</v>
      </c>
      <c r="H116" t="s">
        <v>122</v>
      </c>
      <c r="I116" t="s">
        <v>119</v>
      </c>
      <c r="J116">
        <v>1.6049999999999998E-2</v>
      </c>
      <c r="K116" t="s">
        <v>120</v>
      </c>
    </row>
    <row r="117" spans="1:11">
      <c r="A117" t="s">
        <v>122</v>
      </c>
      <c r="B117" t="s">
        <v>119</v>
      </c>
      <c r="C117">
        <v>7.6899999999999998E-3</v>
      </c>
      <c r="E117" t="s">
        <v>120</v>
      </c>
      <c r="H117" t="s">
        <v>123</v>
      </c>
      <c r="I117" t="s">
        <v>119</v>
      </c>
      <c r="J117">
        <v>0.48205999999999999</v>
      </c>
      <c r="K117" t="s">
        <v>120</v>
      </c>
    </row>
    <row r="118" spans="1:11">
      <c r="A118" t="s">
        <v>123</v>
      </c>
      <c r="B118" t="s">
        <v>119</v>
      </c>
      <c r="C118">
        <v>0.61565000000000003</v>
      </c>
      <c r="E118" t="s">
        <v>120</v>
      </c>
      <c r="H118" t="s">
        <v>124</v>
      </c>
      <c r="I118" t="s">
        <v>119</v>
      </c>
      <c r="J118">
        <v>0.11881</v>
      </c>
      <c r="K118" t="s">
        <v>120</v>
      </c>
    </row>
    <row r="119" spans="1:11">
      <c r="A119" t="s">
        <v>124</v>
      </c>
      <c r="B119" t="s">
        <v>119</v>
      </c>
      <c r="C119">
        <v>0.15676000000000001</v>
      </c>
      <c r="E119" t="s">
        <v>120</v>
      </c>
      <c r="H119" t="s">
        <v>125</v>
      </c>
      <c r="I119" t="s">
        <v>119</v>
      </c>
      <c r="J119">
        <v>7.2104100000000004</v>
      </c>
      <c r="K119" t="s">
        <v>120</v>
      </c>
    </row>
    <row r="120" spans="1:11">
      <c r="A120" t="s">
        <v>125</v>
      </c>
      <c r="B120" t="s">
        <v>119</v>
      </c>
      <c r="C120">
        <v>4.7288800000000002</v>
      </c>
      <c r="E120" t="s">
        <v>120</v>
      </c>
      <c r="H120" t="s">
        <v>126</v>
      </c>
      <c r="I120" t="s">
        <v>119</v>
      </c>
      <c r="J120">
        <v>8.0000000000000004E-4</v>
      </c>
      <c r="K120" t="s">
        <v>120</v>
      </c>
    </row>
    <row r="121" spans="1:11">
      <c r="A121" t="s">
        <v>126</v>
      </c>
      <c r="B121" t="s">
        <v>119</v>
      </c>
      <c r="C121">
        <v>2.0300000000000001E-3</v>
      </c>
      <c r="E121" t="s">
        <v>120</v>
      </c>
      <c r="H121" t="s">
        <v>127</v>
      </c>
      <c r="I121" t="s">
        <v>119</v>
      </c>
      <c r="J121">
        <v>4.15E-3</v>
      </c>
      <c r="K121" t="s">
        <v>120</v>
      </c>
    </row>
    <row r="122" spans="1:11">
      <c r="A122" t="s">
        <v>127</v>
      </c>
      <c r="B122" t="s">
        <v>119</v>
      </c>
      <c r="C122">
        <v>1.256E-2</v>
      </c>
      <c r="E122" t="s">
        <v>120</v>
      </c>
      <c r="H122" t="s">
        <v>128</v>
      </c>
      <c r="I122" t="s">
        <v>119</v>
      </c>
      <c r="J122">
        <v>6.6979600000000001</v>
      </c>
      <c r="K122" t="s">
        <v>120</v>
      </c>
    </row>
    <row r="123" spans="1:11">
      <c r="A123" t="s">
        <v>128</v>
      </c>
      <c r="B123" t="s">
        <v>119</v>
      </c>
      <c r="C123">
        <v>16.950869999999998</v>
      </c>
      <c r="E123" t="s">
        <v>120</v>
      </c>
      <c r="H123" t="s">
        <v>129</v>
      </c>
      <c r="I123" t="s">
        <v>119</v>
      </c>
      <c r="J123" s="1">
        <v>1.14357E-5</v>
      </c>
      <c r="K123" t="s">
        <v>120</v>
      </c>
    </row>
    <row r="124" spans="1:11">
      <c r="A124" t="s">
        <v>129</v>
      </c>
      <c r="B124" t="s">
        <v>119</v>
      </c>
      <c r="C124" s="1">
        <v>3.24024E-5</v>
      </c>
      <c r="D124" s="1"/>
      <c r="E124" t="s">
        <v>120</v>
      </c>
      <c r="H124" t="s">
        <v>130</v>
      </c>
      <c r="I124" t="s">
        <v>119</v>
      </c>
      <c r="J124">
        <v>634.13234</v>
      </c>
      <c r="K124" t="s">
        <v>120</v>
      </c>
    </row>
    <row r="125" spans="1:11">
      <c r="A125" t="s">
        <v>130</v>
      </c>
      <c r="B125" t="s">
        <v>119</v>
      </c>
      <c r="C125">
        <v>420.32897000000003</v>
      </c>
      <c r="E125" t="s">
        <v>120</v>
      </c>
      <c r="H125" t="s">
        <v>131</v>
      </c>
      <c r="I125" t="s">
        <v>119</v>
      </c>
      <c r="J125">
        <v>51.17653</v>
      </c>
      <c r="K125" t="s">
        <v>120</v>
      </c>
    </row>
    <row r="126" spans="1:11">
      <c r="A126" t="s">
        <v>131</v>
      </c>
      <c r="B126" t="s">
        <v>119</v>
      </c>
      <c r="C126">
        <v>314.16498000000001</v>
      </c>
      <c r="E126" t="s">
        <v>120</v>
      </c>
      <c r="H126" t="s">
        <v>132</v>
      </c>
      <c r="I126" t="s">
        <v>119</v>
      </c>
      <c r="J126">
        <v>3624.66707</v>
      </c>
      <c r="K126" t="s">
        <v>120</v>
      </c>
    </row>
    <row r="127" spans="1:11">
      <c r="A127" t="s">
        <v>132</v>
      </c>
      <c r="B127" t="s">
        <v>119</v>
      </c>
      <c r="C127">
        <v>3690.70397</v>
      </c>
      <c r="E127" t="s">
        <v>120</v>
      </c>
      <c r="H127" t="s">
        <v>133</v>
      </c>
      <c r="I127" t="s">
        <v>119</v>
      </c>
      <c r="J127">
        <v>4.0305999999999997</v>
      </c>
      <c r="K127" t="s">
        <v>120</v>
      </c>
    </row>
    <row r="128" spans="1:11">
      <c r="A128" t="s">
        <v>133</v>
      </c>
      <c r="B128" t="s">
        <v>119</v>
      </c>
      <c r="C128">
        <v>12.18877</v>
      </c>
      <c r="E128" t="s">
        <v>120</v>
      </c>
      <c r="H128" t="s">
        <v>134</v>
      </c>
      <c r="I128" t="s">
        <v>119</v>
      </c>
      <c r="J128" s="1">
        <v>7.7310499999999996E-8</v>
      </c>
      <c r="K128" t="s">
        <v>120</v>
      </c>
    </row>
    <row r="129" spans="1:12">
      <c r="A129" t="s">
        <v>134</v>
      </c>
      <c r="B129" t="s">
        <v>119</v>
      </c>
      <c r="C129" s="1">
        <v>2.5205799999999999E-7</v>
      </c>
      <c r="D129" s="1"/>
      <c r="E129" t="s">
        <v>120</v>
      </c>
      <c r="H129" t="s">
        <v>135</v>
      </c>
      <c r="I129" t="s">
        <v>119</v>
      </c>
      <c r="J129">
        <v>109.48571</v>
      </c>
      <c r="K129" t="s">
        <v>120</v>
      </c>
    </row>
    <row r="130" spans="1:12">
      <c r="A130" t="s">
        <v>135</v>
      </c>
      <c r="B130" t="s">
        <v>119</v>
      </c>
      <c r="C130">
        <v>403.79135000000002</v>
      </c>
      <c r="E130" t="s">
        <v>120</v>
      </c>
      <c r="H130" t="s">
        <v>136</v>
      </c>
      <c r="I130" t="s">
        <v>119</v>
      </c>
      <c r="J130">
        <v>3.3E-4</v>
      </c>
      <c r="K130" t="s">
        <v>120</v>
      </c>
      <c r="L130" s="1">
        <v>3.5118199999999999E-5</v>
      </c>
    </row>
    <row r="131" spans="1:12">
      <c r="A131" t="s">
        <v>136</v>
      </c>
      <c r="B131" t="s">
        <v>119</v>
      </c>
      <c r="C131">
        <v>9.6000000000000002E-4</v>
      </c>
      <c r="E131" t="s">
        <v>120</v>
      </c>
      <c r="H131" t="s">
        <v>137</v>
      </c>
      <c r="I131" t="s">
        <v>119</v>
      </c>
      <c r="J131">
        <v>119.56273</v>
      </c>
      <c r="K131" t="s">
        <v>120</v>
      </c>
      <c r="L131">
        <v>46.556339999999999</v>
      </c>
    </row>
    <row r="132" spans="1:12">
      <c r="A132" t="s">
        <v>137</v>
      </c>
      <c r="B132" t="s">
        <v>119</v>
      </c>
      <c r="C132">
        <v>178.65769</v>
      </c>
      <c r="E132" t="s">
        <v>120</v>
      </c>
      <c r="H132" t="s">
        <v>138</v>
      </c>
      <c r="I132" t="s">
        <v>119</v>
      </c>
      <c r="J132">
        <v>363.19304</v>
      </c>
      <c r="K132" t="s">
        <v>120</v>
      </c>
      <c r="L132">
        <v>2.4809999999999999E-2</v>
      </c>
    </row>
    <row r="133" spans="1:12">
      <c r="A133" t="s">
        <v>138</v>
      </c>
      <c r="B133" t="s">
        <v>119</v>
      </c>
      <c r="C133">
        <v>80.316159999999996</v>
      </c>
      <c r="E133" t="s">
        <v>120</v>
      </c>
      <c r="H133" t="s">
        <v>139</v>
      </c>
      <c r="I133" t="s">
        <v>119</v>
      </c>
      <c r="J133" s="1">
        <v>1.4081500000000001E-7</v>
      </c>
      <c r="K133" t="s">
        <v>120</v>
      </c>
      <c r="L133">
        <v>2.8800000000000002E-3</v>
      </c>
    </row>
    <row r="134" spans="1:12">
      <c r="A134" t="s">
        <v>139</v>
      </c>
      <c r="B134" t="s">
        <v>119</v>
      </c>
      <c r="C134" s="1">
        <v>4.5910500000000001E-7</v>
      </c>
      <c r="D134" s="1"/>
      <c r="E134" t="s">
        <v>120</v>
      </c>
      <c r="H134" t="s">
        <v>140</v>
      </c>
      <c r="I134" t="s">
        <v>119</v>
      </c>
      <c r="J134" s="1">
        <v>1.5778900000000001E-7</v>
      </c>
      <c r="K134" t="s">
        <v>120</v>
      </c>
      <c r="L134">
        <v>1086.2669699999999</v>
      </c>
    </row>
    <row r="135" spans="1:12">
      <c r="A135" t="s">
        <v>140</v>
      </c>
      <c r="B135" t="s">
        <v>119</v>
      </c>
      <c r="C135" s="1">
        <v>5.1444400000000005E-7</v>
      </c>
      <c r="D135" s="1"/>
      <c r="E135" t="s">
        <v>120</v>
      </c>
      <c r="H135" t="s">
        <v>141</v>
      </c>
      <c r="I135" t="s">
        <v>119</v>
      </c>
      <c r="J135">
        <v>3.0599999999999998E-3</v>
      </c>
      <c r="K135" t="s">
        <v>120</v>
      </c>
    </row>
    <row r="136" spans="1:12">
      <c r="A136" t="s">
        <v>141</v>
      </c>
      <c r="B136" t="s">
        <v>119</v>
      </c>
      <c r="C136">
        <v>1.1270000000000001E-2</v>
      </c>
      <c r="E136" t="s">
        <v>120</v>
      </c>
      <c r="H136" t="s">
        <v>142</v>
      </c>
      <c r="I136" t="s">
        <v>119</v>
      </c>
      <c r="J136">
        <v>0.60579000000000005</v>
      </c>
      <c r="K136" t="s">
        <v>120</v>
      </c>
      <c r="L136" s="1">
        <v>2.7350200000000001E-5</v>
      </c>
    </row>
    <row r="137" spans="1:12">
      <c r="A137" t="s">
        <v>142</v>
      </c>
      <c r="B137" t="s">
        <v>119</v>
      </c>
      <c r="C137">
        <v>1.0999000000000001</v>
      </c>
      <c r="E137" t="s">
        <v>120</v>
      </c>
      <c r="H137" t="s">
        <v>143</v>
      </c>
      <c r="I137" t="s">
        <v>119</v>
      </c>
      <c r="J137">
        <v>4.3469899999999999</v>
      </c>
      <c r="K137" t="s">
        <v>120</v>
      </c>
    </row>
    <row r="138" spans="1:12">
      <c r="A138" t="s">
        <v>143</v>
      </c>
      <c r="B138" t="s">
        <v>119</v>
      </c>
      <c r="C138">
        <v>2.8023899999999999</v>
      </c>
      <c r="E138" t="s">
        <v>120</v>
      </c>
      <c r="H138" t="s">
        <v>144</v>
      </c>
      <c r="I138" t="s">
        <v>119</v>
      </c>
      <c r="J138">
        <v>2.179E-2</v>
      </c>
      <c r="K138" t="s">
        <v>120</v>
      </c>
    </row>
    <row r="139" spans="1:12">
      <c r="A139" t="s">
        <v>144</v>
      </c>
      <c r="B139" t="s">
        <v>119</v>
      </c>
      <c r="C139">
        <v>1.176E-2</v>
      </c>
      <c r="E139" t="s">
        <v>120</v>
      </c>
      <c r="H139" t="s">
        <v>145</v>
      </c>
      <c r="I139" t="s">
        <v>119</v>
      </c>
      <c r="J139">
        <v>1.89317</v>
      </c>
      <c r="K139" t="s">
        <v>120</v>
      </c>
    </row>
    <row r="140" spans="1:12">
      <c r="A140" t="s">
        <v>145</v>
      </c>
      <c r="B140" t="s">
        <v>119</v>
      </c>
      <c r="C140">
        <v>1.0452699999999999</v>
      </c>
      <c r="E140" t="s">
        <v>120</v>
      </c>
      <c r="H140" t="s">
        <v>146</v>
      </c>
      <c r="I140" t="s">
        <v>119</v>
      </c>
      <c r="J140">
        <v>32.596200000000003</v>
      </c>
      <c r="K140" t="s">
        <v>120</v>
      </c>
    </row>
    <row r="141" spans="1:12">
      <c r="A141" t="s">
        <v>146</v>
      </c>
      <c r="B141" t="s">
        <v>119</v>
      </c>
      <c r="C141">
        <v>90.724429999999998</v>
      </c>
      <c r="E141" t="s">
        <v>120</v>
      </c>
      <c r="H141" t="s">
        <v>147</v>
      </c>
      <c r="I141" t="s">
        <v>119</v>
      </c>
      <c r="J141">
        <v>0.49513000000000001</v>
      </c>
      <c r="K141" t="s">
        <v>120</v>
      </c>
    </row>
    <row r="142" spans="1:12">
      <c r="A142" t="s">
        <v>147</v>
      </c>
      <c r="B142" t="s">
        <v>119</v>
      </c>
      <c r="C142">
        <v>1.88408</v>
      </c>
      <c r="E142" t="s">
        <v>120</v>
      </c>
      <c r="H142" t="s">
        <v>148</v>
      </c>
      <c r="I142" t="s">
        <v>119</v>
      </c>
      <c r="J142">
        <v>8.5339999999999999E-2</v>
      </c>
      <c r="K142" t="s">
        <v>120</v>
      </c>
    </row>
    <row r="143" spans="1:12">
      <c r="A143" t="s">
        <v>148</v>
      </c>
      <c r="B143" t="s">
        <v>119</v>
      </c>
      <c r="C143">
        <v>0.27666000000000002</v>
      </c>
      <c r="E143" t="s">
        <v>120</v>
      </c>
      <c r="H143" t="s">
        <v>149</v>
      </c>
      <c r="I143" t="s">
        <v>119</v>
      </c>
      <c r="J143">
        <v>4.0449200000000003</v>
      </c>
      <c r="K143" t="s">
        <v>120</v>
      </c>
    </row>
    <row r="144" spans="1:12">
      <c r="A144" t="s">
        <v>149</v>
      </c>
      <c r="B144" t="s">
        <v>119</v>
      </c>
      <c r="C144">
        <v>11.048030000000001</v>
      </c>
      <c r="E144" t="s">
        <v>120</v>
      </c>
      <c r="H144" t="s">
        <v>150</v>
      </c>
      <c r="I144" t="s">
        <v>119</v>
      </c>
      <c r="J144">
        <v>16.044640000000001</v>
      </c>
      <c r="K144" t="s">
        <v>120</v>
      </c>
    </row>
    <row r="145" spans="1:11">
      <c r="A145" t="s">
        <v>150</v>
      </c>
      <c r="B145" t="s">
        <v>119</v>
      </c>
      <c r="C145">
        <v>36.502940000000002</v>
      </c>
      <c r="E145" t="s">
        <v>120</v>
      </c>
      <c r="H145" t="s">
        <v>151</v>
      </c>
      <c r="I145" t="s">
        <v>119</v>
      </c>
      <c r="J145">
        <v>75.80359</v>
      </c>
      <c r="K145" t="s">
        <v>120</v>
      </c>
    </row>
    <row r="146" spans="1:11">
      <c r="A146" t="s">
        <v>151</v>
      </c>
      <c r="B146" t="s">
        <v>119</v>
      </c>
      <c r="C146">
        <v>107.48569999999999</v>
      </c>
      <c r="E146" t="s">
        <v>120</v>
      </c>
      <c r="H146" t="s">
        <v>152</v>
      </c>
      <c r="I146" t="s">
        <v>119</v>
      </c>
      <c r="J146">
        <v>114.15555999999999</v>
      </c>
      <c r="K146" t="s">
        <v>120</v>
      </c>
    </row>
    <row r="147" spans="1:11">
      <c r="A147" t="s">
        <v>152</v>
      </c>
      <c r="B147" t="s">
        <v>119</v>
      </c>
      <c r="C147">
        <v>266.59523999999999</v>
      </c>
      <c r="E147" t="s">
        <v>120</v>
      </c>
      <c r="H147" t="s">
        <v>153</v>
      </c>
      <c r="I147" t="s">
        <v>119</v>
      </c>
      <c r="J147">
        <v>0.29500999999999999</v>
      </c>
      <c r="K147" t="s">
        <v>120</v>
      </c>
    </row>
    <row r="148" spans="1:11">
      <c r="A148" t="s">
        <v>153</v>
      </c>
      <c r="B148" t="s">
        <v>119</v>
      </c>
      <c r="C148">
        <v>0.58660999999999996</v>
      </c>
      <c r="E148" t="s">
        <v>120</v>
      </c>
      <c r="H148" t="s">
        <v>154</v>
      </c>
      <c r="I148" t="s">
        <v>119</v>
      </c>
      <c r="J148">
        <v>5.1900000000000002E-3</v>
      </c>
      <c r="K148" t="s">
        <v>120</v>
      </c>
    </row>
    <row r="149" spans="1:11">
      <c r="A149" t="s">
        <v>154</v>
      </c>
      <c r="B149" t="s">
        <v>119</v>
      </c>
      <c r="C149">
        <v>1.383E-2</v>
      </c>
      <c r="E149" t="s">
        <v>120</v>
      </c>
      <c r="H149" t="s">
        <v>155</v>
      </c>
      <c r="I149" t="s">
        <v>119</v>
      </c>
      <c r="J149">
        <v>0.12583</v>
      </c>
      <c r="K149" t="s">
        <v>120</v>
      </c>
    </row>
    <row r="150" spans="1:11">
      <c r="A150" t="s">
        <v>155</v>
      </c>
      <c r="B150" t="s">
        <v>119</v>
      </c>
      <c r="C150">
        <v>0.17199999999999999</v>
      </c>
      <c r="E150" t="s">
        <v>120</v>
      </c>
      <c r="H150" t="s">
        <v>156</v>
      </c>
      <c r="I150" t="s">
        <v>119</v>
      </c>
      <c r="J150">
        <v>4.9880000000000001E-2</v>
      </c>
      <c r="K150" t="s">
        <v>120</v>
      </c>
    </row>
    <row r="151" spans="1:11">
      <c r="A151" t="s">
        <v>156</v>
      </c>
      <c r="B151" t="s">
        <v>119</v>
      </c>
      <c r="C151">
        <v>0.12443</v>
      </c>
      <c r="E151" t="s">
        <v>120</v>
      </c>
      <c r="H151" t="s">
        <v>157</v>
      </c>
      <c r="I151" t="s">
        <v>52</v>
      </c>
      <c r="J151">
        <v>3205.7682500000001</v>
      </c>
      <c r="K151" t="s">
        <v>1</v>
      </c>
    </row>
    <row r="152" spans="1:11">
      <c r="A152" t="s">
        <v>157</v>
      </c>
      <c r="B152" t="s">
        <v>52</v>
      </c>
      <c r="C152">
        <v>8627.7121800000004</v>
      </c>
      <c r="E152" t="s">
        <v>1</v>
      </c>
      <c r="H152" t="s">
        <v>158</v>
      </c>
      <c r="I152" t="s">
        <v>52</v>
      </c>
      <c r="J152" s="1">
        <v>1.6810600000000001E-5</v>
      </c>
      <c r="K152" t="s">
        <v>1</v>
      </c>
    </row>
    <row r="153" spans="1:11">
      <c r="A153" t="s">
        <v>158</v>
      </c>
      <c r="B153" t="s">
        <v>52</v>
      </c>
      <c r="C153">
        <v>6.8999999999999997E-4</v>
      </c>
      <c r="E153" t="s">
        <v>1</v>
      </c>
      <c r="H153" t="s">
        <v>159</v>
      </c>
      <c r="I153" t="s">
        <v>55</v>
      </c>
      <c r="J153">
        <v>1341.1278299999999</v>
      </c>
      <c r="K153" t="s">
        <v>1</v>
      </c>
    </row>
    <row r="154" spans="1:11">
      <c r="A154" t="s">
        <v>159</v>
      </c>
      <c r="B154" t="s">
        <v>55</v>
      </c>
      <c r="C154">
        <v>6769.68138</v>
      </c>
      <c r="E154" t="s">
        <v>1</v>
      </c>
      <c r="H154" t="s">
        <v>160</v>
      </c>
      <c r="I154" t="s">
        <v>52</v>
      </c>
      <c r="J154">
        <v>6.7220000000000002E-2</v>
      </c>
      <c r="K154" t="s">
        <v>1</v>
      </c>
    </row>
    <row r="155" spans="1:11">
      <c r="A155" t="s">
        <v>159</v>
      </c>
      <c r="B155" t="s">
        <v>55</v>
      </c>
      <c r="C155">
        <v>1.65134</v>
      </c>
      <c r="E155" t="s">
        <v>1</v>
      </c>
      <c r="H155" t="s">
        <v>161</v>
      </c>
      <c r="I155" t="s">
        <v>82</v>
      </c>
      <c r="J155">
        <v>5.9490800000000004</v>
      </c>
      <c r="K155" t="s">
        <v>1</v>
      </c>
    </row>
    <row r="156" spans="1:11">
      <c r="A156" t="s">
        <v>160</v>
      </c>
      <c r="B156" t="s">
        <v>52</v>
      </c>
      <c r="C156">
        <v>1.059E-2</v>
      </c>
      <c r="E156" t="s">
        <v>1</v>
      </c>
      <c r="H156" t="s">
        <v>162</v>
      </c>
      <c r="I156" t="s">
        <v>52</v>
      </c>
      <c r="J156">
        <v>7.4900000000000001E-3</v>
      </c>
      <c r="K156" t="s">
        <v>1</v>
      </c>
    </row>
    <row r="157" spans="1:11">
      <c r="A157" t="s">
        <v>161</v>
      </c>
      <c r="B157" t="s">
        <v>82</v>
      </c>
      <c r="C157">
        <v>37.43244</v>
      </c>
      <c r="E157" t="s">
        <v>1</v>
      </c>
      <c r="H157" t="s">
        <v>17</v>
      </c>
      <c r="I157" t="s">
        <v>52</v>
      </c>
      <c r="J157">
        <v>10.89213</v>
      </c>
      <c r="K157" t="s">
        <v>1</v>
      </c>
    </row>
    <row r="158" spans="1:11">
      <c r="A158" t="s">
        <v>162</v>
      </c>
      <c r="B158" t="s">
        <v>52</v>
      </c>
      <c r="C158">
        <v>6.3699999999999998E-3</v>
      </c>
      <c r="E158" t="s">
        <v>1</v>
      </c>
      <c r="H158" t="s">
        <v>163</v>
      </c>
      <c r="I158" t="s">
        <v>52</v>
      </c>
      <c r="J158">
        <v>0.11056000000000001</v>
      </c>
      <c r="K158" t="s">
        <v>1</v>
      </c>
    </row>
    <row r="159" spans="1:11">
      <c r="A159" t="s">
        <v>17</v>
      </c>
      <c r="B159" t="s">
        <v>52</v>
      </c>
      <c r="C159">
        <v>2.3038599999999998</v>
      </c>
      <c r="E159" t="s">
        <v>1</v>
      </c>
      <c r="H159" t="s">
        <v>166</v>
      </c>
      <c r="I159" t="s">
        <v>52</v>
      </c>
      <c r="J159">
        <v>4.28939</v>
      </c>
      <c r="K159" t="s">
        <v>1</v>
      </c>
    </row>
    <row r="160" spans="1:11">
      <c r="A160" t="s">
        <v>163</v>
      </c>
      <c r="B160" t="s">
        <v>52</v>
      </c>
      <c r="C160">
        <v>5.2599999999999999E-3</v>
      </c>
      <c r="E160" t="s">
        <v>1</v>
      </c>
      <c r="H160" t="s">
        <v>167</v>
      </c>
      <c r="I160" t="s">
        <v>52</v>
      </c>
      <c r="J160">
        <v>9.4999999999999998E-3</v>
      </c>
      <c r="K160" t="s">
        <v>1</v>
      </c>
    </row>
    <row r="161" spans="1:11">
      <c r="A161" t="s">
        <v>164</v>
      </c>
      <c r="B161" t="s">
        <v>165</v>
      </c>
      <c r="C161">
        <v>1</v>
      </c>
      <c r="E161" t="s">
        <v>1</v>
      </c>
      <c r="H161" t="s">
        <v>168</v>
      </c>
      <c r="I161" t="s">
        <v>52</v>
      </c>
      <c r="J161" s="1">
        <v>3.9239000000000002E-5</v>
      </c>
      <c r="K161" t="s">
        <v>1</v>
      </c>
    </row>
    <row r="162" spans="1:11">
      <c r="A162" t="s">
        <v>166</v>
      </c>
      <c r="B162" t="s">
        <v>52</v>
      </c>
      <c r="C162">
        <v>3.1227299999999998</v>
      </c>
      <c r="E162" t="s">
        <v>1</v>
      </c>
      <c r="H162" t="s">
        <v>169</v>
      </c>
      <c r="I162" t="s">
        <v>52</v>
      </c>
      <c r="J162">
        <v>1.4659999999999999E-2</v>
      </c>
      <c r="K162" t="s">
        <v>1</v>
      </c>
    </row>
    <row r="163" spans="1:11">
      <c r="A163" t="s">
        <v>167</v>
      </c>
      <c r="B163" t="s">
        <v>52</v>
      </c>
      <c r="C163">
        <v>8.0599999999999995E-3</v>
      </c>
      <c r="E163" t="s">
        <v>1</v>
      </c>
      <c r="H163" t="s">
        <v>170</v>
      </c>
      <c r="I163" t="s">
        <v>52</v>
      </c>
      <c r="J163">
        <v>2.2300000000000002E-3</v>
      </c>
      <c r="K163" t="s">
        <v>1</v>
      </c>
    </row>
    <row r="164" spans="1:11">
      <c r="A164" t="s">
        <v>168</v>
      </c>
      <c r="B164" t="s">
        <v>52</v>
      </c>
      <c r="C164">
        <v>1.7000000000000001E-4</v>
      </c>
      <c r="E164" t="s">
        <v>1</v>
      </c>
      <c r="H164" t="s">
        <v>171</v>
      </c>
      <c r="I164" t="s">
        <v>52</v>
      </c>
      <c r="J164">
        <v>231.02172999999999</v>
      </c>
      <c r="K164" t="s">
        <v>1</v>
      </c>
    </row>
    <row r="165" spans="1:11">
      <c r="A165" t="s">
        <v>169</v>
      </c>
      <c r="B165" t="s">
        <v>52</v>
      </c>
      <c r="C165">
        <v>8.1999999999999998E-4</v>
      </c>
      <c r="E165" t="s">
        <v>1</v>
      </c>
      <c r="H165" t="s">
        <v>21</v>
      </c>
      <c r="I165" t="s">
        <v>52</v>
      </c>
      <c r="J165" s="1">
        <v>3.5118199999999999E-5</v>
      </c>
      <c r="K165" t="s">
        <v>1</v>
      </c>
    </row>
    <row r="166" spans="1:11">
      <c r="A166" t="s">
        <v>170</v>
      </c>
      <c r="B166" t="s">
        <v>52</v>
      </c>
      <c r="C166">
        <v>1.14E-3</v>
      </c>
      <c r="E166" t="s">
        <v>1</v>
      </c>
      <c r="H166" t="s">
        <v>172</v>
      </c>
      <c r="I166" t="s">
        <v>52</v>
      </c>
      <c r="J166">
        <v>3.4599999999999999E-2</v>
      </c>
      <c r="K166" t="s">
        <v>1</v>
      </c>
    </row>
    <row r="167" spans="1:11">
      <c r="A167" t="s">
        <v>171</v>
      </c>
      <c r="B167" t="s">
        <v>52</v>
      </c>
      <c r="C167">
        <v>890.37085000000002</v>
      </c>
      <c r="E167" t="s">
        <v>1</v>
      </c>
      <c r="H167" t="s">
        <v>173</v>
      </c>
      <c r="I167" t="s">
        <v>52</v>
      </c>
      <c r="J167" s="1">
        <v>35452.199999999997</v>
      </c>
      <c r="K167" t="s">
        <v>1</v>
      </c>
    </row>
    <row r="168" spans="1:11">
      <c r="A168" t="s">
        <v>21</v>
      </c>
      <c r="B168" t="s">
        <v>52</v>
      </c>
      <c r="C168">
        <v>1.1E-4</v>
      </c>
      <c r="E168" t="s">
        <v>1</v>
      </c>
      <c r="H168" t="s">
        <v>174</v>
      </c>
      <c r="I168" t="s">
        <v>52</v>
      </c>
      <c r="J168">
        <v>46.556339999999999</v>
      </c>
      <c r="K168" t="s">
        <v>1</v>
      </c>
    </row>
    <row r="169" spans="1:11">
      <c r="A169" t="s">
        <v>172</v>
      </c>
      <c r="B169" t="s">
        <v>52</v>
      </c>
      <c r="C169">
        <v>0.14771000000000001</v>
      </c>
      <c r="E169" t="s">
        <v>1</v>
      </c>
      <c r="H169" t="s">
        <v>175</v>
      </c>
      <c r="I169" t="s">
        <v>52</v>
      </c>
      <c r="J169">
        <v>1.107E-2</v>
      </c>
      <c r="K169" t="s">
        <v>1</v>
      </c>
    </row>
    <row r="170" spans="1:11">
      <c r="A170" t="s">
        <v>173</v>
      </c>
      <c r="B170" t="s">
        <v>52</v>
      </c>
      <c r="C170">
        <v>3329.6661199999999</v>
      </c>
      <c r="E170" t="s">
        <v>1</v>
      </c>
      <c r="H170" t="s">
        <v>176</v>
      </c>
      <c r="I170" t="s">
        <v>52</v>
      </c>
      <c r="J170">
        <v>8.1999999999999998E-4</v>
      </c>
      <c r="K170" t="s">
        <v>1</v>
      </c>
    </row>
    <row r="171" spans="1:11">
      <c r="A171" t="s">
        <v>174</v>
      </c>
      <c r="B171" t="s">
        <v>52</v>
      </c>
      <c r="C171">
        <v>263.76578000000001</v>
      </c>
      <c r="E171" t="s">
        <v>1</v>
      </c>
      <c r="H171" t="s">
        <v>177</v>
      </c>
      <c r="I171" t="s">
        <v>52</v>
      </c>
      <c r="J171">
        <v>4819.6808700000001</v>
      </c>
      <c r="K171" t="s">
        <v>1</v>
      </c>
    </row>
    <row r="172" spans="1:11">
      <c r="A172" t="s">
        <v>175</v>
      </c>
      <c r="B172" t="s">
        <v>52</v>
      </c>
      <c r="C172">
        <v>4.2299999999999997E-2</v>
      </c>
      <c r="E172" t="s">
        <v>1</v>
      </c>
      <c r="H172" t="s">
        <v>178</v>
      </c>
      <c r="I172" t="s">
        <v>52</v>
      </c>
      <c r="J172">
        <v>0.13045000000000001</v>
      </c>
      <c r="K172" t="s">
        <v>1</v>
      </c>
    </row>
    <row r="173" spans="1:11">
      <c r="A173" t="s">
        <v>176</v>
      </c>
      <c r="B173" t="s">
        <v>52</v>
      </c>
      <c r="C173">
        <v>2.1199999999999999E-3</v>
      </c>
      <c r="E173" t="s">
        <v>1</v>
      </c>
      <c r="H173" t="s">
        <v>179</v>
      </c>
      <c r="I173" t="s">
        <v>52</v>
      </c>
      <c r="J173">
        <v>0.52046000000000003</v>
      </c>
      <c r="K173" t="s">
        <v>1</v>
      </c>
    </row>
    <row r="174" spans="1:11">
      <c r="A174" t="s">
        <v>177</v>
      </c>
      <c r="B174" t="s">
        <v>52</v>
      </c>
      <c r="C174">
        <v>1082.2904000000001</v>
      </c>
      <c r="E174" t="s">
        <v>1</v>
      </c>
      <c r="H174" t="s">
        <v>180</v>
      </c>
      <c r="I174" t="s">
        <v>52</v>
      </c>
      <c r="J174">
        <v>1.1679999999999999E-2</v>
      </c>
      <c r="K174" t="s">
        <v>1</v>
      </c>
    </row>
    <row r="175" spans="1:11">
      <c r="A175" t="s">
        <v>178</v>
      </c>
      <c r="B175" t="s">
        <v>52</v>
      </c>
      <c r="C175">
        <v>0.10329000000000001</v>
      </c>
      <c r="E175" t="s">
        <v>1</v>
      </c>
      <c r="H175" t="s">
        <v>181</v>
      </c>
      <c r="I175" t="s">
        <v>52</v>
      </c>
      <c r="J175" s="1">
        <v>2.1382799999999999E-8</v>
      </c>
      <c r="K175" t="s">
        <v>1</v>
      </c>
    </row>
    <row r="176" spans="1:11">
      <c r="A176" t="s">
        <v>179</v>
      </c>
      <c r="B176" t="s">
        <v>52</v>
      </c>
      <c r="C176">
        <v>0.99841999999999997</v>
      </c>
      <c r="E176" t="s">
        <v>1</v>
      </c>
      <c r="H176" t="s">
        <v>29</v>
      </c>
      <c r="I176" t="s">
        <v>52</v>
      </c>
      <c r="J176">
        <v>2.4809999999999999E-2</v>
      </c>
      <c r="K176" t="s">
        <v>1</v>
      </c>
    </row>
    <row r="177" spans="1:11">
      <c r="A177" t="s">
        <v>180</v>
      </c>
      <c r="B177" t="s">
        <v>52</v>
      </c>
      <c r="C177">
        <v>8.6899999999999998E-3</v>
      </c>
      <c r="E177" t="s">
        <v>1</v>
      </c>
      <c r="H177" t="s">
        <v>182</v>
      </c>
      <c r="I177" t="s">
        <v>52</v>
      </c>
      <c r="J177">
        <v>6.6137899999999998</v>
      </c>
      <c r="K177" t="s">
        <v>1</v>
      </c>
    </row>
    <row r="178" spans="1:11">
      <c r="A178" t="s">
        <v>181</v>
      </c>
      <c r="B178" t="s">
        <v>52</v>
      </c>
      <c r="C178" s="1">
        <v>2.3137699999999999E-8</v>
      </c>
      <c r="D178" s="1"/>
      <c r="E178" t="s">
        <v>1</v>
      </c>
      <c r="H178" t="s">
        <v>183</v>
      </c>
      <c r="I178" t="s">
        <v>52</v>
      </c>
      <c r="J178">
        <v>25.440280000000001</v>
      </c>
      <c r="K178" t="s">
        <v>1</v>
      </c>
    </row>
    <row r="179" spans="1:11">
      <c r="A179" t="s">
        <v>29</v>
      </c>
      <c r="B179" t="s">
        <v>52</v>
      </c>
      <c r="C179">
        <v>5.2300000000000003E-3</v>
      </c>
      <c r="E179" t="s">
        <v>1</v>
      </c>
      <c r="H179" t="s">
        <v>184</v>
      </c>
      <c r="I179" t="s">
        <v>52</v>
      </c>
      <c r="J179">
        <v>0.36603999999999998</v>
      </c>
      <c r="K179" t="s">
        <v>1</v>
      </c>
    </row>
    <row r="180" spans="1:11">
      <c r="A180" t="s">
        <v>182</v>
      </c>
      <c r="B180" t="s">
        <v>52</v>
      </c>
      <c r="C180">
        <v>758.04660999999999</v>
      </c>
      <c r="E180" t="s">
        <v>1</v>
      </c>
      <c r="H180" t="s">
        <v>33</v>
      </c>
      <c r="I180" t="s">
        <v>52</v>
      </c>
      <c r="J180">
        <v>2.8800000000000002E-3</v>
      </c>
      <c r="K180" t="s">
        <v>1</v>
      </c>
    </row>
    <row r="181" spans="1:11">
      <c r="A181" t="s">
        <v>183</v>
      </c>
      <c r="B181" t="s">
        <v>52</v>
      </c>
      <c r="C181">
        <v>13.53834</v>
      </c>
      <c r="E181" t="s">
        <v>1</v>
      </c>
      <c r="H181" t="s">
        <v>185</v>
      </c>
      <c r="I181" t="s">
        <v>52</v>
      </c>
      <c r="J181">
        <v>2.32E-3</v>
      </c>
      <c r="K181" t="s">
        <v>1</v>
      </c>
    </row>
    <row r="182" spans="1:11">
      <c r="A182" t="s">
        <v>184</v>
      </c>
      <c r="B182" t="s">
        <v>52</v>
      </c>
      <c r="C182">
        <v>7.5850000000000001E-2</v>
      </c>
      <c r="E182" t="s">
        <v>1</v>
      </c>
      <c r="H182" t="s">
        <v>186</v>
      </c>
      <c r="I182" t="s">
        <v>52</v>
      </c>
      <c r="J182">
        <v>1.3999999999999999E-4</v>
      </c>
      <c r="K182" t="s">
        <v>1</v>
      </c>
    </row>
    <row r="183" spans="1:11">
      <c r="H183" t="s">
        <v>187</v>
      </c>
      <c r="I183" t="s">
        <v>52</v>
      </c>
      <c r="J183" s="1">
        <v>5.5162799999999997E-7</v>
      </c>
      <c r="K183" t="s">
        <v>1</v>
      </c>
    </row>
    <row r="184" spans="1:11">
      <c r="A184" t="s">
        <v>33</v>
      </c>
      <c r="B184" t="s">
        <v>52</v>
      </c>
      <c r="C184">
        <v>9.3600000000000003E-3</v>
      </c>
      <c r="E184" t="s">
        <v>1</v>
      </c>
      <c r="H184" t="s">
        <v>188</v>
      </c>
      <c r="I184" t="s">
        <v>52</v>
      </c>
      <c r="J184">
        <v>4.9439999999999998E-2</v>
      </c>
      <c r="K184" t="s">
        <v>1</v>
      </c>
    </row>
    <row r="185" spans="1:11">
      <c r="A185" t="s">
        <v>185</v>
      </c>
      <c r="B185" t="s">
        <v>52</v>
      </c>
      <c r="C185">
        <v>9.9299999999999996E-3</v>
      </c>
      <c r="E185" t="s">
        <v>1</v>
      </c>
      <c r="H185" t="s">
        <v>189</v>
      </c>
      <c r="I185" t="s">
        <v>52</v>
      </c>
      <c r="J185">
        <v>1086.2669699999999</v>
      </c>
      <c r="K185" t="s">
        <v>1</v>
      </c>
    </row>
    <row r="186" spans="1:11">
      <c r="A186" t="s">
        <v>186</v>
      </c>
      <c r="B186" t="s">
        <v>52</v>
      </c>
      <c r="C186" s="1">
        <v>1.4518899999999999E-5</v>
      </c>
      <c r="D186" s="1"/>
      <c r="E186" t="s">
        <v>1</v>
      </c>
      <c r="H186" t="s">
        <v>190</v>
      </c>
      <c r="I186" t="s">
        <v>119</v>
      </c>
      <c r="J186">
        <v>10.392659999999999</v>
      </c>
      <c r="K186" t="s">
        <v>2</v>
      </c>
    </row>
    <row r="187" spans="1:11">
      <c r="A187" t="s">
        <v>187</v>
      </c>
      <c r="B187" t="s">
        <v>52</v>
      </c>
      <c r="C187" s="1">
        <v>1.53334E-6</v>
      </c>
      <c r="D187" s="1"/>
      <c r="E187" t="s">
        <v>1</v>
      </c>
      <c r="H187" t="s">
        <v>191</v>
      </c>
      <c r="I187" t="s">
        <v>119</v>
      </c>
      <c r="J187">
        <v>0.21246999999999999</v>
      </c>
      <c r="K187" t="s">
        <v>2</v>
      </c>
    </row>
    <row r="188" spans="1:11">
      <c r="A188" t="s">
        <v>188</v>
      </c>
      <c r="B188" t="s">
        <v>52</v>
      </c>
      <c r="C188">
        <v>7.0725699999999998</v>
      </c>
      <c r="E188" t="s">
        <v>1</v>
      </c>
      <c r="H188" t="s">
        <v>192</v>
      </c>
      <c r="I188" t="s">
        <v>119</v>
      </c>
      <c r="J188">
        <v>2.5000000000000001E-3</v>
      </c>
      <c r="K188" t="s">
        <v>2</v>
      </c>
    </row>
    <row r="189" spans="1:11">
      <c r="A189" t="s">
        <v>189</v>
      </c>
      <c r="B189" t="s">
        <v>52</v>
      </c>
      <c r="C189">
        <v>4.3129799999999996</v>
      </c>
      <c r="E189" t="s">
        <v>1</v>
      </c>
      <c r="H189" t="s">
        <v>193</v>
      </c>
      <c r="I189" t="s">
        <v>119</v>
      </c>
      <c r="J189">
        <v>7.3360399999999997</v>
      </c>
      <c r="K189" t="s">
        <v>2</v>
      </c>
    </row>
    <row r="190" spans="1:11">
      <c r="A190" t="s">
        <v>190</v>
      </c>
      <c r="B190" t="s">
        <v>119</v>
      </c>
      <c r="C190">
        <v>12.78407</v>
      </c>
      <c r="E190" t="s">
        <v>2</v>
      </c>
      <c r="H190" t="s">
        <v>194</v>
      </c>
      <c r="I190" t="s">
        <v>119</v>
      </c>
      <c r="J190">
        <v>0.10563</v>
      </c>
      <c r="K190" t="s">
        <v>2</v>
      </c>
    </row>
    <row r="191" spans="1:11">
      <c r="A191" t="s">
        <v>191</v>
      </c>
      <c r="B191" t="s">
        <v>119</v>
      </c>
      <c r="C191">
        <v>0.34411999999999998</v>
      </c>
      <c r="E191" t="s">
        <v>2</v>
      </c>
      <c r="H191" t="s">
        <v>195</v>
      </c>
      <c r="I191" t="s">
        <v>119</v>
      </c>
      <c r="J191">
        <v>1.0741099999999999</v>
      </c>
      <c r="K191" t="s">
        <v>2</v>
      </c>
    </row>
    <row r="192" spans="1:11">
      <c r="A192" t="s">
        <v>192</v>
      </c>
      <c r="B192" t="s">
        <v>119</v>
      </c>
      <c r="C192">
        <v>2.9E-4</v>
      </c>
      <c r="E192" t="s">
        <v>2</v>
      </c>
      <c r="H192" t="s">
        <v>196</v>
      </c>
      <c r="I192" t="s">
        <v>119</v>
      </c>
      <c r="J192">
        <v>5.2381799999999998</v>
      </c>
      <c r="K192" t="s">
        <v>2</v>
      </c>
    </row>
    <row r="193" spans="1:11">
      <c r="A193" t="s">
        <v>193</v>
      </c>
      <c r="B193" t="s">
        <v>119</v>
      </c>
      <c r="C193">
        <v>4.4313599999999997</v>
      </c>
      <c r="E193" t="s">
        <v>2</v>
      </c>
      <c r="H193" t="s">
        <v>197</v>
      </c>
      <c r="I193" t="s">
        <v>119</v>
      </c>
      <c r="J193">
        <v>9.0799999999999995E-3</v>
      </c>
      <c r="K193" t="s">
        <v>2</v>
      </c>
    </row>
    <row r="194" spans="1:11">
      <c r="A194" t="s">
        <v>194</v>
      </c>
      <c r="B194" t="s">
        <v>119</v>
      </c>
      <c r="C194">
        <v>0.13772000000000001</v>
      </c>
      <c r="E194" t="s">
        <v>2</v>
      </c>
      <c r="H194" t="s">
        <v>198</v>
      </c>
      <c r="I194" t="s">
        <v>119</v>
      </c>
      <c r="J194">
        <v>0.65974999999999995</v>
      </c>
      <c r="K194" t="s">
        <v>2</v>
      </c>
    </row>
    <row r="195" spans="1:11">
      <c r="A195" t="s">
        <v>195</v>
      </c>
      <c r="B195" t="s">
        <v>119</v>
      </c>
      <c r="C195">
        <v>0.32135999999999998</v>
      </c>
      <c r="E195" t="s">
        <v>2</v>
      </c>
      <c r="H195" t="s">
        <v>199</v>
      </c>
      <c r="I195" t="s">
        <v>119</v>
      </c>
      <c r="J195">
        <v>9.1719999999999996E-2</v>
      </c>
      <c r="K195" t="s">
        <v>2</v>
      </c>
    </row>
    <row r="196" spans="1:11">
      <c r="A196" t="s">
        <v>196</v>
      </c>
      <c r="B196" t="s">
        <v>119</v>
      </c>
      <c r="C196">
        <v>1.2337</v>
      </c>
      <c r="E196" t="s">
        <v>2</v>
      </c>
      <c r="H196" t="s">
        <v>200</v>
      </c>
      <c r="I196" t="s">
        <v>119</v>
      </c>
      <c r="J196">
        <v>4.8000000000000001E-4</v>
      </c>
      <c r="K196" t="s">
        <v>2</v>
      </c>
    </row>
    <row r="197" spans="1:11">
      <c r="A197" t="s">
        <v>197</v>
      </c>
      <c r="B197" t="s">
        <v>119</v>
      </c>
      <c r="C197">
        <v>2.7820000000000001E-2</v>
      </c>
      <c r="E197" t="s">
        <v>2</v>
      </c>
      <c r="H197" t="s">
        <v>201</v>
      </c>
      <c r="I197" t="s">
        <v>119</v>
      </c>
      <c r="J197">
        <v>5.5160000000000001E-2</v>
      </c>
      <c r="K197" t="s">
        <v>2</v>
      </c>
    </row>
    <row r="198" spans="1:11">
      <c r="A198" t="s">
        <v>198</v>
      </c>
      <c r="B198" t="s">
        <v>119</v>
      </c>
      <c r="C198">
        <v>1.84656</v>
      </c>
      <c r="E198" t="s">
        <v>2</v>
      </c>
      <c r="H198" t="s">
        <v>202</v>
      </c>
      <c r="I198" t="s">
        <v>119</v>
      </c>
      <c r="J198">
        <v>1.8799999999999999E-3</v>
      </c>
      <c r="K198" t="s">
        <v>2</v>
      </c>
    </row>
    <row r="199" spans="1:11">
      <c r="A199" t="s">
        <v>199</v>
      </c>
      <c r="B199" t="s">
        <v>119</v>
      </c>
      <c r="C199">
        <v>0.2576</v>
      </c>
      <c r="E199" t="s">
        <v>2</v>
      </c>
      <c r="H199" t="s">
        <v>203</v>
      </c>
      <c r="I199" t="s">
        <v>119</v>
      </c>
      <c r="J199">
        <v>4.3582799999999997</v>
      </c>
      <c r="K199" t="s">
        <v>2</v>
      </c>
    </row>
    <row r="200" spans="1:11">
      <c r="A200" t="s">
        <v>200</v>
      </c>
      <c r="B200" t="s">
        <v>119</v>
      </c>
      <c r="C200">
        <v>2.3700000000000001E-3</v>
      </c>
      <c r="E200" t="s">
        <v>2</v>
      </c>
      <c r="H200" t="s">
        <v>204</v>
      </c>
      <c r="I200" t="s">
        <v>119</v>
      </c>
      <c r="J200">
        <v>39.827559999999998</v>
      </c>
      <c r="K200" t="s">
        <v>2</v>
      </c>
    </row>
    <row r="201" spans="1:11">
      <c r="A201" t="s">
        <v>201</v>
      </c>
      <c r="B201" t="s">
        <v>119</v>
      </c>
      <c r="C201">
        <v>9.7739999999999994E-2</v>
      </c>
      <c r="E201" t="s">
        <v>2</v>
      </c>
      <c r="H201" t="s">
        <v>205</v>
      </c>
      <c r="I201" t="s">
        <v>119</v>
      </c>
      <c r="J201">
        <v>0.13236999999999999</v>
      </c>
      <c r="K201" t="s">
        <v>2</v>
      </c>
    </row>
    <row r="202" spans="1:11">
      <c r="A202" t="s">
        <v>202</v>
      </c>
      <c r="B202" t="s">
        <v>119</v>
      </c>
      <c r="C202">
        <v>5.3699999999999998E-3</v>
      </c>
      <c r="E202" t="s">
        <v>2</v>
      </c>
      <c r="H202" t="s">
        <v>206</v>
      </c>
      <c r="I202" t="s">
        <v>119</v>
      </c>
      <c r="J202">
        <v>1.491E-2</v>
      </c>
      <c r="K202" t="s">
        <v>2</v>
      </c>
    </row>
    <row r="203" spans="1:11">
      <c r="A203" t="s">
        <v>203</v>
      </c>
      <c r="B203" t="s">
        <v>119</v>
      </c>
      <c r="C203">
        <v>5.0957999999999997</v>
      </c>
      <c r="E203" t="s">
        <v>2</v>
      </c>
      <c r="H203" t="s">
        <v>207</v>
      </c>
      <c r="I203" t="s">
        <v>119</v>
      </c>
      <c r="J203">
        <v>2.7824800000000001</v>
      </c>
      <c r="K203" t="s">
        <v>2</v>
      </c>
    </row>
    <row r="204" spans="1:11">
      <c r="A204" t="s">
        <v>204</v>
      </c>
      <c r="B204" t="s">
        <v>119</v>
      </c>
      <c r="C204">
        <v>41.923540000000003</v>
      </c>
      <c r="E204" t="s">
        <v>2</v>
      </c>
      <c r="H204" t="s">
        <v>208</v>
      </c>
      <c r="I204" t="s">
        <v>119</v>
      </c>
      <c r="J204">
        <v>9.5130000000000006E-2</v>
      </c>
      <c r="K204" t="s">
        <v>2</v>
      </c>
    </row>
    <row r="205" spans="1:11">
      <c r="A205" t="s">
        <v>205</v>
      </c>
      <c r="B205" t="s">
        <v>119</v>
      </c>
      <c r="C205">
        <v>0.27817999999999998</v>
      </c>
      <c r="E205" t="s">
        <v>2</v>
      </c>
      <c r="H205" t="s">
        <v>209</v>
      </c>
      <c r="I205" t="s">
        <v>119</v>
      </c>
      <c r="J205">
        <v>0.84209999999999996</v>
      </c>
      <c r="K205" t="s">
        <v>2</v>
      </c>
    </row>
    <row r="206" spans="1:11">
      <c r="A206" t="s">
        <v>206</v>
      </c>
      <c r="B206" t="s">
        <v>119</v>
      </c>
      <c r="C206">
        <v>2.5239999999999999E-2</v>
      </c>
      <c r="E206" t="s">
        <v>2</v>
      </c>
      <c r="H206" t="s">
        <v>210</v>
      </c>
      <c r="I206" t="s">
        <v>119</v>
      </c>
      <c r="J206">
        <v>1.08E-3</v>
      </c>
      <c r="K206" t="s">
        <v>2</v>
      </c>
    </row>
    <row r="207" spans="1:11">
      <c r="A207" t="s">
        <v>207</v>
      </c>
      <c r="B207" t="s">
        <v>119</v>
      </c>
      <c r="C207">
        <v>5.0779500000000004</v>
      </c>
      <c r="E207" t="s">
        <v>2</v>
      </c>
      <c r="H207" t="s">
        <v>211</v>
      </c>
      <c r="I207" t="s">
        <v>119</v>
      </c>
      <c r="J207">
        <v>2.9700000000000001E-2</v>
      </c>
      <c r="K207" t="s">
        <v>2</v>
      </c>
    </row>
    <row r="208" spans="1:11">
      <c r="A208" t="s">
        <v>208</v>
      </c>
      <c r="B208" t="s">
        <v>119</v>
      </c>
      <c r="C208">
        <v>7.7799999999999994E-2</v>
      </c>
      <c r="E208" t="s">
        <v>2</v>
      </c>
      <c r="H208" t="s">
        <v>212</v>
      </c>
      <c r="I208" t="s">
        <v>119</v>
      </c>
      <c r="J208">
        <v>1.88703</v>
      </c>
      <c r="K208" t="s">
        <v>2</v>
      </c>
    </row>
    <row r="209" spans="1:11">
      <c r="A209" t="s">
        <v>209</v>
      </c>
      <c r="B209" t="s">
        <v>119</v>
      </c>
      <c r="C209">
        <v>7.3660000000000003E-2</v>
      </c>
      <c r="E209" t="s">
        <v>2</v>
      </c>
      <c r="H209" t="s">
        <v>213</v>
      </c>
      <c r="I209" t="s">
        <v>119</v>
      </c>
      <c r="J209">
        <v>2.5302699999999998</v>
      </c>
      <c r="K209" t="s">
        <v>2</v>
      </c>
    </row>
    <row r="210" spans="1:11">
      <c r="A210" t="s">
        <v>210</v>
      </c>
      <c r="B210" t="s">
        <v>119</v>
      </c>
      <c r="C210">
        <v>5.3600000000000002E-3</v>
      </c>
      <c r="E210" t="s">
        <v>2</v>
      </c>
      <c r="H210" t="s">
        <v>214</v>
      </c>
      <c r="I210" t="s">
        <v>119</v>
      </c>
      <c r="J210" s="1">
        <v>3.15582E-9</v>
      </c>
      <c r="K210" t="s">
        <v>2</v>
      </c>
    </row>
    <row r="211" spans="1:11">
      <c r="A211" t="s">
        <v>211</v>
      </c>
      <c r="B211" t="s">
        <v>119</v>
      </c>
      <c r="C211">
        <v>4.7059999999999998E-2</v>
      </c>
      <c r="E211" t="s">
        <v>2</v>
      </c>
      <c r="H211" t="s">
        <v>215</v>
      </c>
      <c r="I211" t="s">
        <v>119</v>
      </c>
      <c r="J211">
        <v>5.8599999999999999E-2</v>
      </c>
      <c r="K211" t="s">
        <v>2</v>
      </c>
    </row>
    <row r="212" spans="1:11">
      <c r="A212" t="s">
        <v>212</v>
      </c>
      <c r="B212" t="s">
        <v>119</v>
      </c>
      <c r="C212">
        <v>0.71072000000000002</v>
      </c>
      <c r="E212" t="s">
        <v>2</v>
      </c>
      <c r="H212" t="s">
        <v>216</v>
      </c>
      <c r="I212" t="s">
        <v>119</v>
      </c>
      <c r="J212">
        <v>3.8760000000000003E-2</v>
      </c>
      <c r="K212" t="s">
        <v>2</v>
      </c>
    </row>
    <row r="213" spans="1:11">
      <c r="A213" t="s">
        <v>213</v>
      </c>
      <c r="B213" t="s">
        <v>119</v>
      </c>
      <c r="C213">
        <v>5.0287199999999999</v>
      </c>
      <c r="E213" t="s">
        <v>2</v>
      </c>
      <c r="H213" t="s">
        <v>217</v>
      </c>
      <c r="I213" t="s">
        <v>119</v>
      </c>
      <c r="J213">
        <v>1.40846</v>
      </c>
      <c r="K213" t="s">
        <v>2</v>
      </c>
    </row>
    <row r="214" spans="1:11">
      <c r="A214" t="s">
        <v>214</v>
      </c>
      <c r="B214" t="s">
        <v>119</v>
      </c>
      <c r="C214" s="1">
        <v>1.0289E-8</v>
      </c>
      <c r="D214" s="1"/>
      <c r="E214" t="s">
        <v>2</v>
      </c>
      <c r="H214" t="s">
        <v>218</v>
      </c>
      <c r="I214" t="s">
        <v>119</v>
      </c>
      <c r="J214">
        <v>9.3000000000000005E-4</v>
      </c>
      <c r="K214" t="s">
        <v>2</v>
      </c>
    </row>
    <row r="215" spans="1:11">
      <c r="A215" t="s">
        <v>215</v>
      </c>
      <c r="B215" t="s">
        <v>119</v>
      </c>
      <c r="C215">
        <v>0.11355</v>
      </c>
      <c r="E215" t="s">
        <v>2</v>
      </c>
      <c r="H215" t="s">
        <v>219</v>
      </c>
      <c r="I215" t="s">
        <v>119</v>
      </c>
      <c r="J215">
        <v>9.4799999999999995E-2</v>
      </c>
      <c r="K215" t="s">
        <v>2</v>
      </c>
    </row>
    <row r="216" spans="1:11">
      <c r="A216" t="s">
        <v>216</v>
      </c>
      <c r="B216" t="s">
        <v>119</v>
      </c>
      <c r="C216">
        <v>6.6689999999999999E-2</v>
      </c>
      <c r="E216" t="s">
        <v>2</v>
      </c>
      <c r="H216" t="s">
        <v>220</v>
      </c>
      <c r="I216" t="s">
        <v>119</v>
      </c>
      <c r="J216">
        <v>9.1000000000000004E-3</v>
      </c>
      <c r="K216" t="s">
        <v>2</v>
      </c>
    </row>
    <row r="217" spans="1:11">
      <c r="A217" t="s">
        <v>217</v>
      </c>
      <c r="B217" t="s">
        <v>119</v>
      </c>
      <c r="C217">
        <v>0.79903999999999997</v>
      </c>
      <c r="E217" t="s">
        <v>2</v>
      </c>
      <c r="H217" t="s">
        <v>221</v>
      </c>
      <c r="I217" t="s">
        <v>119</v>
      </c>
      <c r="J217">
        <v>5.2999999999999998E-4</v>
      </c>
      <c r="K217" t="s">
        <v>2</v>
      </c>
    </row>
    <row r="218" spans="1:11">
      <c r="A218" t="s">
        <v>218</v>
      </c>
      <c r="B218" t="s">
        <v>119</v>
      </c>
      <c r="C218">
        <v>5.0000000000000001E-4</v>
      </c>
      <c r="E218" t="s">
        <v>2</v>
      </c>
      <c r="H218" t="s">
        <v>222</v>
      </c>
      <c r="I218" t="s">
        <v>119</v>
      </c>
      <c r="J218">
        <v>0.49737999999999999</v>
      </c>
      <c r="K218" t="s">
        <v>2</v>
      </c>
    </row>
    <row r="219" spans="1:11">
      <c r="A219" t="s">
        <v>219</v>
      </c>
      <c r="B219" t="s">
        <v>119</v>
      </c>
      <c r="C219">
        <v>5.2339999999999998E-2</v>
      </c>
      <c r="E219" t="s">
        <v>2</v>
      </c>
      <c r="H219" t="s">
        <v>223</v>
      </c>
      <c r="I219" t="s">
        <v>119</v>
      </c>
      <c r="J219">
        <v>0.94330999999999998</v>
      </c>
      <c r="K219" t="s">
        <v>2</v>
      </c>
    </row>
    <row r="220" spans="1:11">
      <c r="A220" t="s">
        <v>220</v>
      </c>
      <c r="B220" t="s">
        <v>119</v>
      </c>
      <c r="C220">
        <v>2.4279999999999999E-2</v>
      </c>
      <c r="E220" t="s">
        <v>2</v>
      </c>
      <c r="H220" t="s">
        <v>224</v>
      </c>
      <c r="I220" t="s">
        <v>119</v>
      </c>
      <c r="J220">
        <v>0.29824000000000001</v>
      </c>
      <c r="K220" t="s">
        <v>2</v>
      </c>
    </row>
    <row r="221" spans="1:11">
      <c r="A221" t="s">
        <v>221</v>
      </c>
      <c r="B221" t="s">
        <v>119</v>
      </c>
      <c r="C221">
        <v>1.6000000000000001E-3</v>
      </c>
      <c r="E221" t="s">
        <v>2</v>
      </c>
      <c r="H221" t="s">
        <v>225</v>
      </c>
      <c r="I221" t="s">
        <v>119</v>
      </c>
      <c r="J221">
        <v>0.39584999999999998</v>
      </c>
      <c r="K221" t="s">
        <v>2</v>
      </c>
    </row>
    <row r="222" spans="1:11">
      <c r="A222" t="s">
        <v>222</v>
      </c>
      <c r="B222" t="s">
        <v>119</v>
      </c>
      <c r="C222">
        <v>1.89144</v>
      </c>
      <c r="E222" t="s">
        <v>2</v>
      </c>
      <c r="H222" t="s">
        <v>226</v>
      </c>
      <c r="I222" t="s">
        <v>119</v>
      </c>
      <c r="J222">
        <v>206.44369</v>
      </c>
      <c r="K222" t="s">
        <v>2</v>
      </c>
    </row>
    <row r="223" spans="1:11">
      <c r="A223" t="s">
        <v>223</v>
      </c>
      <c r="B223" t="s">
        <v>119</v>
      </c>
      <c r="C223">
        <v>2.70262</v>
      </c>
      <c r="E223" t="s">
        <v>2</v>
      </c>
      <c r="H223" t="s">
        <v>227</v>
      </c>
      <c r="I223" t="s">
        <v>119</v>
      </c>
      <c r="J223">
        <v>5.2300000000000003E-3</v>
      </c>
      <c r="K223" t="s">
        <v>2</v>
      </c>
    </row>
    <row r="224" spans="1:11">
      <c r="A224" t="s">
        <v>224</v>
      </c>
      <c r="B224" t="s">
        <v>119</v>
      </c>
      <c r="C224">
        <v>0.34716000000000002</v>
      </c>
      <c r="E224" t="s">
        <v>2</v>
      </c>
      <c r="H224" t="s">
        <v>228</v>
      </c>
      <c r="I224" t="s">
        <v>119</v>
      </c>
      <c r="J224">
        <v>1.8020000000000001E-2</v>
      </c>
      <c r="K224" t="s">
        <v>2</v>
      </c>
    </row>
    <row r="225" spans="1:11">
      <c r="A225" t="s">
        <v>225</v>
      </c>
      <c r="B225" t="s">
        <v>119</v>
      </c>
      <c r="C225">
        <v>1.1079399999999999</v>
      </c>
      <c r="E225" t="s">
        <v>2</v>
      </c>
      <c r="H225" t="s">
        <v>229</v>
      </c>
      <c r="I225" t="s">
        <v>119</v>
      </c>
      <c r="J225">
        <v>10.010770000000001</v>
      </c>
      <c r="K225" t="s">
        <v>2</v>
      </c>
    </row>
    <row r="226" spans="1:11">
      <c r="A226" t="s">
        <v>226</v>
      </c>
      <c r="B226" t="s">
        <v>119</v>
      </c>
      <c r="C226">
        <v>17.25104</v>
      </c>
      <c r="E226" t="s">
        <v>2</v>
      </c>
      <c r="H226" t="s">
        <v>230</v>
      </c>
      <c r="I226" t="s">
        <v>119</v>
      </c>
      <c r="J226">
        <v>0.21246999999999999</v>
      </c>
      <c r="K226" t="s">
        <v>2</v>
      </c>
    </row>
    <row r="227" spans="1:11">
      <c r="A227" t="s">
        <v>227</v>
      </c>
      <c r="B227" t="s">
        <v>119</v>
      </c>
      <c r="C227">
        <v>6.2199999999999998E-3</v>
      </c>
      <c r="E227" t="s">
        <v>2</v>
      </c>
      <c r="H227" t="s">
        <v>231</v>
      </c>
      <c r="I227" t="s">
        <v>119</v>
      </c>
      <c r="J227">
        <v>1.6449999999999999E-2</v>
      </c>
      <c r="K227" t="s">
        <v>2</v>
      </c>
    </row>
    <row r="228" spans="1:11">
      <c r="A228" t="s">
        <v>228</v>
      </c>
      <c r="B228" t="s">
        <v>119</v>
      </c>
      <c r="C228">
        <v>7.0349999999999996E-2</v>
      </c>
      <c r="E228" t="s">
        <v>2</v>
      </c>
      <c r="H228" t="s">
        <v>232</v>
      </c>
      <c r="I228" t="s">
        <v>119</v>
      </c>
      <c r="J228">
        <v>0.74307000000000001</v>
      </c>
      <c r="K228" t="s">
        <v>2</v>
      </c>
    </row>
    <row r="229" spans="1:11">
      <c r="A229" t="s">
        <v>229</v>
      </c>
      <c r="B229" t="s">
        <v>119</v>
      </c>
      <c r="C229">
        <v>11.40705</v>
      </c>
      <c r="E229" t="s">
        <v>2</v>
      </c>
      <c r="H229" t="s">
        <v>233</v>
      </c>
      <c r="I229" t="s">
        <v>119</v>
      </c>
      <c r="J229">
        <v>0.14835000000000001</v>
      </c>
      <c r="K229" t="s">
        <v>2</v>
      </c>
    </row>
    <row r="230" spans="1:11">
      <c r="A230" t="s">
        <v>230</v>
      </c>
      <c r="B230" t="s">
        <v>119</v>
      </c>
      <c r="C230">
        <v>0.34411999999999998</v>
      </c>
      <c r="E230" t="s">
        <v>2</v>
      </c>
      <c r="H230" t="s">
        <v>234</v>
      </c>
      <c r="I230" t="s">
        <v>119</v>
      </c>
      <c r="J230">
        <v>9.1325299999999991</v>
      </c>
      <c r="K230" t="s">
        <v>2</v>
      </c>
    </row>
    <row r="231" spans="1:11">
      <c r="A231" t="s">
        <v>231</v>
      </c>
      <c r="B231" t="s">
        <v>119</v>
      </c>
      <c r="C231">
        <v>7.8100000000000001E-3</v>
      </c>
      <c r="E231" t="s">
        <v>2</v>
      </c>
      <c r="H231" t="s">
        <v>235</v>
      </c>
      <c r="I231" t="s">
        <v>119</v>
      </c>
      <c r="J231">
        <v>5.3700700000000001</v>
      </c>
      <c r="K231" t="s">
        <v>2</v>
      </c>
    </row>
    <row r="232" spans="1:11">
      <c r="A232" t="s">
        <v>232</v>
      </c>
      <c r="B232" t="s">
        <v>119</v>
      </c>
      <c r="C232">
        <v>0.72540000000000004</v>
      </c>
      <c r="E232" t="s">
        <v>2</v>
      </c>
      <c r="H232" t="s">
        <v>236</v>
      </c>
      <c r="I232" t="s">
        <v>119</v>
      </c>
      <c r="J232">
        <v>0.32723000000000002</v>
      </c>
      <c r="K232" t="s">
        <v>2</v>
      </c>
    </row>
    <row r="233" spans="1:11">
      <c r="A233" t="s">
        <v>233</v>
      </c>
      <c r="B233" t="s">
        <v>119</v>
      </c>
      <c r="C233">
        <v>0.19384999999999999</v>
      </c>
      <c r="E233" t="s">
        <v>2</v>
      </c>
      <c r="H233" t="s">
        <v>237</v>
      </c>
      <c r="I233" t="s">
        <v>119</v>
      </c>
      <c r="J233">
        <v>5.0438000000000001</v>
      </c>
      <c r="K233" t="s">
        <v>2</v>
      </c>
    </row>
    <row r="234" spans="1:11">
      <c r="A234" t="s">
        <v>234</v>
      </c>
      <c r="B234" t="s">
        <v>119</v>
      </c>
      <c r="C234">
        <v>6.3566399999999996</v>
      </c>
      <c r="E234" t="s">
        <v>2</v>
      </c>
      <c r="H234" t="s">
        <v>238</v>
      </c>
      <c r="I234" t="s">
        <v>119</v>
      </c>
      <c r="J234">
        <v>9.1719999999999996E-2</v>
      </c>
      <c r="K234" t="s">
        <v>2</v>
      </c>
    </row>
    <row r="235" spans="1:11">
      <c r="A235" t="s">
        <v>235</v>
      </c>
      <c r="B235" t="s">
        <v>119</v>
      </c>
      <c r="C235">
        <v>1.43571</v>
      </c>
      <c r="E235" t="s">
        <v>2</v>
      </c>
      <c r="H235" t="s">
        <v>239</v>
      </c>
      <c r="I235" t="s">
        <v>119</v>
      </c>
      <c r="J235">
        <v>4.8000000000000001E-4</v>
      </c>
      <c r="K235" t="s">
        <v>2</v>
      </c>
    </row>
    <row r="236" spans="1:11">
      <c r="A236" t="s">
        <v>236</v>
      </c>
      <c r="B236" t="s">
        <v>119</v>
      </c>
      <c r="C236">
        <v>3.5340000000000003E-2</v>
      </c>
      <c r="E236" t="s">
        <v>2</v>
      </c>
      <c r="H236" t="s">
        <v>240</v>
      </c>
      <c r="I236" t="s">
        <v>119</v>
      </c>
      <c r="J236">
        <v>5.5160000000000001E-2</v>
      </c>
      <c r="K236" t="s">
        <v>2</v>
      </c>
    </row>
    <row r="237" spans="1:11">
      <c r="A237" t="s">
        <v>237</v>
      </c>
      <c r="B237" t="s">
        <v>119</v>
      </c>
      <c r="C237">
        <v>4.6898900000000001</v>
      </c>
      <c r="E237" t="s">
        <v>2</v>
      </c>
      <c r="H237" t="s">
        <v>241</v>
      </c>
      <c r="I237" t="s">
        <v>119</v>
      </c>
      <c r="J237">
        <v>1.8799999999999999E-3</v>
      </c>
      <c r="K237" t="s">
        <v>2</v>
      </c>
    </row>
    <row r="238" spans="1:11">
      <c r="A238" t="s">
        <v>238</v>
      </c>
      <c r="B238" t="s">
        <v>119</v>
      </c>
      <c r="C238">
        <v>0.2576</v>
      </c>
      <c r="E238" t="s">
        <v>2</v>
      </c>
      <c r="H238" t="s">
        <v>242</v>
      </c>
      <c r="I238" t="s">
        <v>119</v>
      </c>
      <c r="J238">
        <v>0.39366000000000001</v>
      </c>
      <c r="K238" t="s">
        <v>2</v>
      </c>
    </row>
    <row r="239" spans="1:11">
      <c r="A239" t="s">
        <v>239</v>
      </c>
      <c r="B239" t="s">
        <v>119</v>
      </c>
      <c r="C239">
        <v>2.3800000000000002E-3</v>
      </c>
      <c r="E239" t="s">
        <v>2</v>
      </c>
      <c r="H239" t="s">
        <v>243</v>
      </c>
      <c r="I239" t="s">
        <v>119</v>
      </c>
      <c r="J239">
        <v>43.59357</v>
      </c>
      <c r="K239" t="s">
        <v>2</v>
      </c>
    </row>
    <row r="240" spans="1:11">
      <c r="A240" t="s">
        <v>240</v>
      </c>
      <c r="B240" t="s">
        <v>119</v>
      </c>
      <c r="C240">
        <v>9.7739999999999994E-2</v>
      </c>
      <c r="E240" t="s">
        <v>2</v>
      </c>
      <c r="H240" t="s">
        <v>244</v>
      </c>
      <c r="I240" t="s">
        <v>119</v>
      </c>
      <c r="J240" s="1">
        <v>3.2569699999999997E-17</v>
      </c>
      <c r="K240" t="s">
        <v>2</v>
      </c>
    </row>
    <row r="241" spans="1:11">
      <c r="A241" t="s">
        <v>241</v>
      </c>
      <c r="B241" t="s">
        <v>119</v>
      </c>
      <c r="C241">
        <v>5.3699999999999998E-3</v>
      </c>
      <c r="E241" t="s">
        <v>2</v>
      </c>
      <c r="H241" t="s">
        <v>245</v>
      </c>
      <c r="I241" t="s">
        <v>119</v>
      </c>
      <c r="J241">
        <v>1.377</v>
      </c>
      <c r="K241" t="s">
        <v>2</v>
      </c>
    </row>
    <row r="242" spans="1:11">
      <c r="A242" t="s">
        <v>242</v>
      </c>
      <c r="B242" t="s">
        <v>119</v>
      </c>
      <c r="C242">
        <v>2.4166599999999998</v>
      </c>
      <c r="E242" t="s">
        <v>2</v>
      </c>
      <c r="H242" t="s">
        <v>246</v>
      </c>
      <c r="I242" t="s">
        <v>119</v>
      </c>
      <c r="J242">
        <v>5.3740000000000003E-2</v>
      </c>
      <c r="K242" t="s">
        <v>2</v>
      </c>
    </row>
    <row r="243" spans="1:11">
      <c r="A243" t="s">
        <v>243</v>
      </c>
      <c r="B243" t="s">
        <v>119</v>
      </c>
      <c r="C243">
        <v>44.462420000000002</v>
      </c>
      <c r="E243" t="s">
        <v>2</v>
      </c>
      <c r="H243" t="s">
        <v>247</v>
      </c>
      <c r="I243" t="s">
        <v>119</v>
      </c>
      <c r="J243" s="1">
        <v>2.5557199999999999E-9</v>
      </c>
      <c r="K243" t="s">
        <v>2</v>
      </c>
    </row>
    <row r="244" spans="1:11">
      <c r="A244" t="s">
        <v>244</v>
      </c>
      <c r="B244" t="s">
        <v>119</v>
      </c>
      <c r="C244" s="1">
        <v>1.06188E-16</v>
      </c>
      <c r="D244" s="1"/>
      <c r="E244" t="s">
        <v>2</v>
      </c>
      <c r="H244" t="s">
        <v>248</v>
      </c>
      <c r="I244" t="s">
        <v>119</v>
      </c>
      <c r="J244">
        <v>0.30242000000000002</v>
      </c>
      <c r="K244" t="s">
        <v>2</v>
      </c>
    </row>
    <row r="245" spans="1:11">
      <c r="A245" t="s">
        <v>245</v>
      </c>
      <c r="B245" t="s">
        <v>119</v>
      </c>
      <c r="C245">
        <v>2.40585</v>
      </c>
      <c r="E245" t="s">
        <v>2</v>
      </c>
      <c r="H245" t="s">
        <v>249</v>
      </c>
      <c r="I245" t="s">
        <v>119</v>
      </c>
      <c r="J245">
        <v>2.4933000000000001</v>
      </c>
      <c r="K245" t="s">
        <v>2</v>
      </c>
    </row>
    <row r="246" spans="1:11">
      <c r="A246" t="s">
        <v>246</v>
      </c>
      <c r="B246" t="s">
        <v>119</v>
      </c>
      <c r="C246">
        <v>0.16252</v>
      </c>
      <c r="E246" t="s">
        <v>2</v>
      </c>
      <c r="H246" t="s">
        <v>250</v>
      </c>
      <c r="I246" t="s">
        <v>119</v>
      </c>
      <c r="J246" s="1">
        <v>3.3430999999999998E-6</v>
      </c>
      <c r="K246" t="s">
        <v>2</v>
      </c>
    </row>
    <row r="247" spans="1:11">
      <c r="A247" t="s">
        <v>247</v>
      </c>
      <c r="B247" t="s">
        <v>119</v>
      </c>
      <c r="C247" s="1">
        <v>8.3325100000000002E-9</v>
      </c>
      <c r="D247" s="1"/>
      <c r="E247" t="s">
        <v>2</v>
      </c>
      <c r="H247" t="s">
        <v>251</v>
      </c>
      <c r="I247" t="s">
        <v>119</v>
      </c>
      <c r="J247">
        <v>0.90488999999999997</v>
      </c>
      <c r="K247" t="s">
        <v>2</v>
      </c>
    </row>
    <row r="248" spans="1:11">
      <c r="A248" t="s">
        <v>248</v>
      </c>
      <c r="B248" t="s">
        <v>119</v>
      </c>
      <c r="C248">
        <v>1.0622499999999999</v>
      </c>
      <c r="E248" t="s">
        <v>2</v>
      </c>
      <c r="H248" t="s">
        <v>252</v>
      </c>
      <c r="I248" t="s">
        <v>119</v>
      </c>
      <c r="J248">
        <v>34.614080000000001</v>
      </c>
      <c r="K248" t="s">
        <v>2</v>
      </c>
    </row>
    <row r="249" spans="1:11">
      <c r="A249" t="s">
        <v>249</v>
      </c>
      <c r="B249" t="s">
        <v>119</v>
      </c>
      <c r="C249">
        <v>7.98468</v>
      </c>
      <c r="E249" t="s">
        <v>2</v>
      </c>
      <c r="H249" t="s">
        <v>253</v>
      </c>
      <c r="I249" t="s">
        <v>119</v>
      </c>
      <c r="J249">
        <v>0.43008999999999997</v>
      </c>
      <c r="K249" t="s">
        <v>2</v>
      </c>
    </row>
    <row r="250" spans="1:11">
      <c r="A250" t="s">
        <v>250</v>
      </c>
      <c r="B250" t="s">
        <v>119</v>
      </c>
      <c r="C250" s="1">
        <v>9.6338599999999999E-6</v>
      </c>
      <c r="D250" s="1"/>
      <c r="E250" t="s">
        <v>2</v>
      </c>
      <c r="H250" t="s">
        <v>254</v>
      </c>
      <c r="I250" t="s">
        <v>119</v>
      </c>
      <c r="J250" s="1">
        <v>3.15582E-9</v>
      </c>
      <c r="K250" t="s">
        <v>2</v>
      </c>
    </row>
    <row r="251" spans="1:11">
      <c r="A251" t="s">
        <v>251</v>
      </c>
      <c r="B251" t="s">
        <v>119</v>
      </c>
      <c r="C251">
        <v>1.35477</v>
      </c>
      <c r="E251" t="s">
        <v>2</v>
      </c>
      <c r="H251" t="s">
        <v>255</v>
      </c>
      <c r="I251" t="s">
        <v>119</v>
      </c>
      <c r="J251">
        <v>1.4999999999999999E-4</v>
      </c>
      <c r="K251" t="s">
        <v>2</v>
      </c>
    </row>
    <row r="252" spans="1:11">
      <c r="A252" t="s">
        <v>252</v>
      </c>
      <c r="B252" t="s">
        <v>119</v>
      </c>
      <c r="C252">
        <v>5.1523000000000003</v>
      </c>
      <c r="E252" t="s">
        <v>2</v>
      </c>
      <c r="H252" t="s">
        <v>256</v>
      </c>
      <c r="I252" t="s">
        <v>119</v>
      </c>
      <c r="J252">
        <v>0.14704999999999999</v>
      </c>
      <c r="K252" t="s">
        <v>2</v>
      </c>
    </row>
    <row r="253" spans="1:11">
      <c r="A253" t="s">
        <v>253</v>
      </c>
      <c r="B253" t="s">
        <v>119</v>
      </c>
      <c r="C253">
        <v>1.1243700000000001</v>
      </c>
      <c r="E253" t="s">
        <v>2</v>
      </c>
      <c r="H253" t="s">
        <v>257</v>
      </c>
      <c r="I253" t="s">
        <v>119</v>
      </c>
      <c r="J253">
        <v>1.40846</v>
      </c>
      <c r="K253" t="s">
        <v>2</v>
      </c>
    </row>
    <row r="254" spans="1:11">
      <c r="A254" t="s">
        <v>254</v>
      </c>
      <c r="B254" t="s">
        <v>119</v>
      </c>
      <c r="C254" s="1">
        <v>1.0289E-8</v>
      </c>
      <c r="D254" s="1"/>
      <c r="E254" t="s">
        <v>2</v>
      </c>
      <c r="H254" t="s">
        <v>258</v>
      </c>
      <c r="I254" t="s">
        <v>119</v>
      </c>
      <c r="J254">
        <v>9.3000000000000005E-4</v>
      </c>
      <c r="K254" t="s">
        <v>2</v>
      </c>
    </row>
    <row r="255" spans="1:11">
      <c r="A255" t="s">
        <v>255</v>
      </c>
      <c r="B255" t="s">
        <v>119</v>
      </c>
      <c r="C255">
        <v>5.6999999999999998E-4</v>
      </c>
      <c r="E255" t="s">
        <v>2</v>
      </c>
      <c r="H255" t="s">
        <v>259</v>
      </c>
      <c r="I255" t="s">
        <v>119</v>
      </c>
      <c r="J255">
        <v>9.4799999999999995E-2</v>
      </c>
      <c r="K255" t="s">
        <v>2</v>
      </c>
    </row>
    <row r="256" spans="1:11">
      <c r="A256" t="s">
        <v>256</v>
      </c>
      <c r="B256" t="s">
        <v>119</v>
      </c>
      <c r="C256">
        <v>0.13433999999999999</v>
      </c>
      <c r="E256" t="s">
        <v>2</v>
      </c>
      <c r="H256" t="s">
        <v>260</v>
      </c>
      <c r="I256" t="s">
        <v>119</v>
      </c>
      <c r="J256">
        <v>0.35955999999999999</v>
      </c>
      <c r="K256" t="s">
        <v>2</v>
      </c>
    </row>
    <row r="257" spans="1:11">
      <c r="A257" t="s">
        <v>257</v>
      </c>
      <c r="B257" t="s">
        <v>119</v>
      </c>
      <c r="C257">
        <v>0.79903999999999997</v>
      </c>
      <c r="E257" t="s">
        <v>2</v>
      </c>
      <c r="H257" t="s">
        <v>261</v>
      </c>
      <c r="I257" t="s">
        <v>119</v>
      </c>
      <c r="J257">
        <v>0.49513000000000001</v>
      </c>
      <c r="K257" t="s">
        <v>2</v>
      </c>
    </row>
    <row r="258" spans="1:11">
      <c r="A258" t="s">
        <v>258</v>
      </c>
      <c r="B258" t="s">
        <v>119</v>
      </c>
      <c r="C258">
        <v>5.0000000000000001E-4</v>
      </c>
      <c r="E258" t="s">
        <v>2</v>
      </c>
      <c r="H258" t="s">
        <v>262</v>
      </c>
      <c r="I258" t="s">
        <v>119</v>
      </c>
      <c r="J258">
        <v>2.2499999999999998E-3</v>
      </c>
      <c r="K258" t="s">
        <v>2</v>
      </c>
    </row>
    <row r="259" spans="1:11">
      <c r="A259" t="s">
        <v>259</v>
      </c>
      <c r="B259" t="s">
        <v>119</v>
      </c>
      <c r="C259">
        <v>5.2339999999999998E-2</v>
      </c>
      <c r="E259" t="s">
        <v>2</v>
      </c>
      <c r="H259" t="s">
        <v>263</v>
      </c>
      <c r="I259" t="s">
        <v>119</v>
      </c>
      <c r="J259">
        <v>5.2999999999999998E-4</v>
      </c>
      <c r="K259" t="s">
        <v>2</v>
      </c>
    </row>
    <row r="260" spans="1:11">
      <c r="A260" t="s">
        <v>260</v>
      </c>
      <c r="B260" t="s">
        <v>119</v>
      </c>
      <c r="C260">
        <v>1.0767599999999999</v>
      </c>
      <c r="E260" t="s">
        <v>2</v>
      </c>
      <c r="H260" t="s">
        <v>264</v>
      </c>
      <c r="I260" t="s">
        <v>119</v>
      </c>
      <c r="J260">
        <v>0.80898999999999999</v>
      </c>
      <c r="K260" t="s">
        <v>2</v>
      </c>
    </row>
    <row r="261" spans="1:11">
      <c r="A261" t="s">
        <v>261</v>
      </c>
      <c r="B261" t="s">
        <v>119</v>
      </c>
      <c r="C261">
        <v>1.88408</v>
      </c>
      <c r="E261" t="s">
        <v>2</v>
      </c>
      <c r="H261" t="s">
        <v>265</v>
      </c>
      <c r="I261" t="s">
        <v>119</v>
      </c>
      <c r="J261">
        <v>3.7109999999999997E-2</v>
      </c>
      <c r="K261" t="s">
        <v>2</v>
      </c>
    </row>
    <row r="262" spans="1:11">
      <c r="A262" t="s">
        <v>262</v>
      </c>
      <c r="B262" t="s">
        <v>119</v>
      </c>
      <c r="C262">
        <v>7.3600000000000002E-3</v>
      </c>
      <c r="E262" t="s">
        <v>2</v>
      </c>
      <c r="H262" t="s">
        <v>266</v>
      </c>
      <c r="I262" t="s">
        <v>119</v>
      </c>
      <c r="J262">
        <v>0.56423999999999996</v>
      </c>
      <c r="K262" t="s">
        <v>2</v>
      </c>
    </row>
    <row r="263" spans="1:11">
      <c r="A263" t="s">
        <v>263</v>
      </c>
      <c r="B263" t="s">
        <v>119</v>
      </c>
      <c r="C263">
        <v>1.6000000000000001E-3</v>
      </c>
      <c r="E263" t="s">
        <v>2</v>
      </c>
      <c r="H263" t="s">
        <v>267</v>
      </c>
      <c r="I263" t="s">
        <v>119</v>
      </c>
      <c r="J263">
        <v>0.72243000000000002</v>
      </c>
      <c r="K263" t="s">
        <v>2</v>
      </c>
    </row>
    <row r="264" spans="1:11">
      <c r="A264" t="s">
        <v>264</v>
      </c>
      <c r="B264" t="s">
        <v>119</v>
      </c>
      <c r="C264">
        <v>2.2096300000000002</v>
      </c>
      <c r="E264" t="s">
        <v>2</v>
      </c>
      <c r="H264" t="s">
        <v>268</v>
      </c>
      <c r="I264" t="s">
        <v>119</v>
      </c>
      <c r="J264">
        <v>167.93227999999999</v>
      </c>
      <c r="K264" t="s">
        <v>2</v>
      </c>
    </row>
    <row r="265" spans="1:11">
      <c r="A265" t="s">
        <v>265</v>
      </c>
      <c r="B265" t="s">
        <v>119</v>
      </c>
      <c r="C265">
        <v>8.4430000000000005E-2</v>
      </c>
      <c r="E265" t="s">
        <v>2</v>
      </c>
      <c r="H265" t="s">
        <v>269</v>
      </c>
      <c r="I265" t="s">
        <v>119</v>
      </c>
      <c r="J265">
        <v>1.2999999999999999E-4</v>
      </c>
      <c r="K265" t="s">
        <v>2</v>
      </c>
    </row>
    <row r="266" spans="1:11">
      <c r="A266" t="s">
        <v>266</v>
      </c>
      <c r="B266" t="s">
        <v>119</v>
      </c>
      <c r="C266">
        <v>0.62400999999999995</v>
      </c>
      <c r="E266" t="s">
        <v>2</v>
      </c>
      <c r="H266" t="s">
        <v>270</v>
      </c>
      <c r="I266" t="s">
        <v>119</v>
      </c>
      <c r="J266">
        <v>2.5100000000000001E-3</v>
      </c>
      <c r="K266" t="s">
        <v>2</v>
      </c>
    </row>
    <row r="267" spans="1:11">
      <c r="A267" t="s">
        <v>267</v>
      </c>
      <c r="B267" t="s">
        <v>119</v>
      </c>
      <c r="C267">
        <v>1.97807</v>
      </c>
      <c r="E267" t="s">
        <v>2</v>
      </c>
      <c r="H267" t="s">
        <v>271</v>
      </c>
      <c r="I267" t="s">
        <v>119</v>
      </c>
      <c r="J267">
        <v>9.7999999999999997E-4</v>
      </c>
      <c r="K267" t="s">
        <v>2</v>
      </c>
    </row>
    <row r="268" spans="1:11">
      <c r="A268" t="s">
        <v>268</v>
      </c>
      <c r="B268" t="s">
        <v>119</v>
      </c>
      <c r="C268">
        <v>3.7261299999999999</v>
      </c>
      <c r="E268" t="s">
        <v>2</v>
      </c>
      <c r="H268" t="s">
        <v>272</v>
      </c>
      <c r="I268" t="s">
        <v>119</v>
      </c>
      <c r="J268" s="1">
        <v>1.03138E-16</v>
      </c>
      <c r="K268" t="s">
        <v>2</v>
      </c>
    </row>
    <row r="269" spans="1:11">
      <c r="A269" t="s">
        <v>269</v>
      </c>
      <c r="B269" t="s">
        <v>119</v>
      </c>
      <c r="C269">
        <v>3.4000000000000002E-4</v>
      </c>
      <c r="E269" t="s">
        <v>2</v>
      </c>
      <c r="H269" t="s">
        <v>273</v>
      </c>
      <c r="I269" t="s">
        <v>52</v>
      </c>
      <c r="J269">
        <v>1.396E-2</v>
      </c>
      <c r="K269" t="s">
        <v>1</v>
      </c>
    </row>
    <row r="270" spans="1:11">
      <c r="A270" t="s">
        <v>270</v>
      </c>
      <c r="B270" t="s">
        <v>119</v>
      </c>
      <c r="C270">
        <v>3.4299999999999999E-3</v>
      </c>
      <c r="E270" t="s">
        <v>2</v>
      </c>
      <c r="H270" t="s">
        <v>274</v>
      </c>
      <c r="I270" t="s">
        <v>52</v>
      </c>
      <c r="J270">
        <v>0.10482</v>
      </c>
      <c r="K270" t="s">
        <v>1</v>
      </c>
    </row>
    <row r="271" spans="1:11">
      <c r="A271" t="s">
        <v>271</v>
      </c>
      <c r="B271" t="s">
        <v>119</v>
      </c>
      <c r="C271">
        <v>2.6900000000000001E-3</v>
      </c>
      <c r="E271" t="s">
        <v>2</v>
      </c>
      <c r="H271" t="s">
        <v>45</v>
      </c>
      <c r="I271" t="s">
        <v>52</v>
      </c>
      <c r="J271" s="1">
        <v>2.7350200000000001E-5</v>
      </c>
      <c r="K271" t="s">
        <v>1</v>
      </c>
    </row>
    <row r="272" spans="1:11">
      <c r="A272" t="s">
        <v>272</v>
      </c>
      <c r="B272" t="s">
        <v>119</v>
      </c>
      <c r="C272" s="1">
        <v>3.3626300000000002E-16</v>
      </c>
      <c r="D272" s="1"/>
      <c r="E272" t="s">
        <v>2</v>
      </c>
      <c r="H272" t="s">
        <v>275</v>
      </c>
      <c r="I272" t="s">
        <v>52</v>
      </c>
      <c r="J272">
        <v>2.5999999999999998E-4</v>
      </c>
      <c r="K272" t="s">
        <v>95</v>
      </c>
    </row>
    <row r="273" spans="1:11">
      <c r="A273" t="s">
        <v>273</v>
      </c>
      <c r="B273" t="s">
        <v>52</v>
      </c>
      <c r="C273">
        <v>3.5479999999999998E-2</v>
      </c>
      <c r="E273" t="s">
        <v>1</v>
      </c>
      <c r="H273" t="s">
        <v>276</v>
      </c>
      <c r="I273" t="s">
        <v>52</v>
      </c>
      <c r="J273" s="1">
        <v>4.3105100000000002E-5</v>
      </c>
      <c r="K273" t="s">
        <v>95</v>
      </c>
    </row>
    <row r="274" spans="1:11">
      <c r="A274" t="s">
        <v>274</v>
      </c>
      <c r="B274" t="s">
        <v>52</v>
      </c>
      <c r="C274">
        <v>0.29003000000000001</v>
      </c>
      <c r="E274" t="s">
        <v>1</v>
      </c>
      <c r="H274" t="s">
        <v>277</v>
      </c>
      <c r="I274" t="s">
        <v>61</v>
      </c>
      <c r="J274">
        <v>411.98144000000002</v>
      </c>
      <c r="K274" t="s">
        <v>278</v>
      </c>
    </row>
    <row r="275" spans="1:11">
      <c r="A275" t="s">
        <v>45</v>
      </c>
      <c r="B275" t="s">
        <v>52</v>
      </c>
      <c r="C275" s="1">
        <v>7.1013200000000006E-5</v>
      </c>
      <c r="D275" s="1"/>
      <c r="E275" t="s">
        <v>1</v>
      </c>
      <c r="H275" t="s">
        <v>279</v>
      </c>
      <c r="I275" t="s">
        <v>52</v>
      </c>
      <c r="J275">
        <v>4.79E-3</v>
      </c>
      <c r="K275" t="s">
        <v>95</v>
      </c>
    </row>
    <row r="276" spans="1:11">
      <c r="A276" t="s">
        <v>275</v>
      </c>
      <c r="B276" t="s">
        <v>52</v>
      </c>
      <c r="C276">
        <v>6.8999999999999997E-4</v>
      </c>
      <c r="E276" t="s">
        <v>95</v>
      </c>
      <c r="H276" t="s">
        <v>280</v>
      </c>
      <c r="I276" t="s">
        <v>61</v>
      </c>
      <c r="J276">
        <v>2257.94263</v>
      </c>
      <c r="K276" t="s">
        <v>95</v>
      </c>
    </row>
    <row r="277" spans="1:11">
      <c r="A277" t="s">
        <v>276</v>
      </c>
      <c r="B277" t="s">
        <v>52</v>
      </c>
      <c r="C277">
        <v>1.2999999999999999E-4</v>
      </c>
      <c r="E277" t="s">
        <v>95</v>
      </c>
      <c r="H277" t="s">
        <v>281</v>
      </c>
      <c r="I277" t="s">
        <v>55</v>
      </c>
      <c r="J277">
        <v>0.11047999999999999</v>
      </c>
      <c r="K277" t="s">
        <v>95</v>
      </c>
    </row>
    <row r="278" spans="1:11">
      <c r="A278" t="s">
        <v>277</v>
      </c>
      <c r="B278" t="s">
        <v>61</v>
      </c>
      <c r="C278">
        <v>2388.8631999999998</v>
      </c>
      <c r="E278" t="s">
        <v>278</v>
      </c>
      <c r="H278" t="s">
        <v>282</v>
      </c>
      <c r="I278" t="s">
        <v>61</v>
      </c>
      <c r="J278">
        <v>11.28856</v>
      </c>
      <c r="K278" t="s">
        <v>95</v>
      </c>
    </row>
    <row r="279" spans="1:11">
      <c r="A279" t="s">
        <v>279</v>
      </c>
      <c r="B279" t="s">
        <v>52</v>
      </c>
      <c r="C279">
        <v>7.1000000000000004E-3</v>
      </c>
      <c r="E279" t="s">
        <v>95</v>
      </c>
      <c r="H279" t="s">
        <v>283</v>
      </c>
      <c r="I279" t="s">
        <v>61</v>
      </c>
      <c r="J279">
        <v>217.25903</v>
      </c>
      <c r="K279" t="s">
        <v>95</v>
      </c>
    </row>
    <row r="280" spans="1:11">
      <c r="A280" t="s">
        <v>280</v>
      </c>
      <c r="B280" t="s">
        <v>61</v>
      </c>
      <c r="C280">
        <v>4336.7302799999998</v>
      </c>
      <c r="E280" t="s">
        <v>95</v>
      </c>
      <c r="H280" t="s">
        <v>284</v>
      </c>
      <c r="I280" t="s">
        <v>61</v>
      </c>
      <c r="J280">
        <v>5680.5641500000002</v>
      </c>
      <c r="K280" t="s">
        <v>95</v>
      </c>
    </row>
    <row r="281" spans="1:11">
      <c r="A281" t="s">
        <v>281</v>
      </c>
      <c r="B281" t="s">
        <v>55</v>
      </c>
      <c r="C281">
        <v>2.1329999999999998E-2</v>
      </c>
      <c r="E281" t="s">
        <v>95</v>
      </c>
      <c r="H281" t="s">
        <v>285</v>
      </c>
      <c r="I281" t="s">
        <v>61</v>
      </c>
      <c r="J281">
        <v>0.13736999999999999</v>
      </c>
      <c r="K281" t="s">
        <v>95</v>
      </c>
    </row>
    <row r="282" spans="1:11">
      <c r="A282" t="s">
        <v>282</v>
      </c>
      <c r="B282" t="s">
        <v>61</v>
      </c>
      <c r="C282">
        <v>10.76549</v>
      </c>
      <c r="E282" t="s">
        <v>95</v>
      </c>
      <c r="H282" t="s">
        <v>286</v>
      </c>
      <c r="I282" t="s">
        <v>61</v>
      </c>
      <c r="J282" s="1">
        <v>219378</v>
      </c>
      <c r="K282" t="s">
        <v>95</v>
      </c>
    </row>
    <row r="283" spans="1:11">
      <c r="A283" t="s">
        <v>283</v>
      </c>
      <c r="B283" t="s">
        <v>61</v>
      </c>
      <c r="C283">
        <v>287.87414000000001</v>
      </c>
      <c r="E283" t="s">
        <v>95</v>
      </c>
      <c r="H283" t="s">
        <v>287</v>
      </c>
      <c r="I283" t="s">
        <v>288</v>
      </c>
      <c r="J283" s="1">
        <v>3.2765599999999998E-6</v>
      </c>
      <c r="K283" t="s">
        <v>95</v>
      </c>
    </row>
    <row r="284" spans="1:11">
      <c r="A284" t="s">
        <v>284</v>
      </c>
      <c r="B284" t="s">
        <v>61</v>
      </c>
      <c r="C284">
        <v>9124.9447</v>
      </c>
      <c r="E284" t="s">
        <v>95</v>
      </c>
      <c r="H284" t="s">
        <v>287</v>
      </c>
      <c r="I284" t="s">
        <v>61</v>
      </c>
      <c r="J284">
        <v>65.893659999999997</v>
      </c>
      <c r="K284" t="s">
        <v>95</v>
      </c>
    </row>
    <row r="285" spans="1:11">
      <c r="A285" t="s">
        <v>285</v>
      </c>
      <c r="B285" t="s">
        <v>61</v>
      </c>
      <c r="C285">
        <v>4.5949999999999998E-2</v>
      </c>
      <c r="E285" t="s">
        <v>95</v>
      </c>
      <c r="H285" t="s">
        <v>287</v>
      </c>
      <c r="I285" t="s">
        <v>52</v>
      </c>
      <c r="J285">
        <v>1.76983</v>
      </c>
      <c r="K285" t="s">
        <v>95</v>
      </c>
    </row>
    <row r="286" spans="1:11">
      <c r="A286" t="s">
        <v>286</v>
      </c>
      <c r="B286" t="s">
        <v>61</v>
      </c>
      <c r="C286" s="1">
        <v>810417</v>
      </c>
      <c r="D286" s="1"/>
      <c r="E286" t="s">
        <v>95</v>
      </c>
      <c r="H286" t="s">
        <v>291</v>
      </c>
      <c r="I286" t="s">
        <v>61</v>
      </c>
      <c r="J286">
        <v>94.820859999999996</v>
      </c>
      <c r="K286" t="s">
        <v>95</v>
      </c>
    </row>
    <row r="287" spans="1:11">
      <c r="A287" t="s">
        <v>287</v>
      </c>
      <c r="B287" t="s">
        <v>288</v>
      </c>
      <c r="C287" s="1">
        <v>3.5454599999999999E-6</v>
      </c>
      <c r="D287" s="1"/>
      <c r="E287" t="s">
        <v>95</v>
      </c>
      <c r="H287" t="s">
        <v>292</v>
      </c>
      <c r="I287" t="s">
        <v>82</v>
      </c>
      <c r="J287">
        <v>1.27077</v>
      </c>
      <c r="K287" t="s">
        <v>95</v>
      </c>
    </row>
    <row r="288" spans="1:11">
      <c r="A288" t="s">
        <v>287</v>
      </c>
      <c r="B288" t="s">
        <v>61</v>
      </c>
      <c r="C288">
        <v>118.07089999999999</v>
      </c>
      <c r="E288" t="s">
        <v>95</v>
      </c>
      <c r="H288" t="s">
        <v>293</v>
      </c>
      <c r="I288" t="s">
        <v>82</v>
      </c>
      <c r="J288">
        <v>1.0355000000000001</v>
      </c>
      <c r="K288" t="s">
        <v>95</v>
      </c>
    </row>
    <row r="289" spans="1:11">
      <c r="A289" t="s">
        <v>287</v>
      </c>
      <c r="B289" t="s">
        <v>52</v>
      </c>
      <c r="C289">
        <v>4.56656</v>
      </c>
      <c r="E289" t="s">
        <v>95</v>
      </c>
      <c r="H289" t="s">
        <v>294</v>
      </c>
      <c r="I289" t="s">
        <v>82</v>
      </c>
      <c r="J289" s="1">
        <v>1.30763E-6</v>
      </c>
      <c r="K289" t="s">
        <v>95</v>
      </c>
    </row>
    <row r="290" spans="1:11">
      <c r="A290" t="s">
        <v>289</v>
      </c>
      <c r="B290" t="s">
        <v>290</v>
      </c>
      <c r="C290">
        <v>0.10802</v>
      </c>
      <c r="E290" t="s">
        <v>95</v>
      </c>
      <c r="H290" t="s">
        <v>295</v>
      </c>
      <c r="I290" t="s">
        <v>55</v>
      </c>
      <c r="J290" s="1">
        <v>1.083E-13</v>
      </c>
      <c r="K290" t="s">
        <v>1</v>
      </c>
    </row>
    <row r="291" spans="1:11">
      <c r="A291" t="s">
        <v>291</v>
      </c>
      <c r="B291" t="s">
        <v>61</v>
      </c>
      <c r="C291">
        <v>108.85849</v>
      </c>
      <c r="E291" t="s">
        <v>95</v>
      </c>
      <c r="H291" t="s">
        <v>296</v>
      </c>
      <c r="I291" t="s">
        <v>52</v>
      </c>
      <c r="J291" s="1">
        <v>4.9033600000000001E-6</v>
      </c>
      <c r="K291" t="s">
        <v>1</v>
      </c>
    </row>
    <row r="292" spans="1:11">
      <c r="A292" t="s">
        <v>292</v>
      </c>
      <c r="B292" t="s">
        <v>82</v>
      </c>
      <c r="C292">
        <v>1.1011599999999999</v>
      </c>
      <c r="E292" t="s">
        <v>95</v>
      </c>
      <c r="H292" t="s">
        <v>297</v>
      </c>
      <c r="I292" t="s">
        <v>52</v>
      </c>
      <c r="J292">
        <v>9.2000000000000003E-4</v>
      </c>
      <c r="K292" t="s">
        <v>1</v>
      </c>
    </row>
    <row r="293" spans="1:11">
      <c r="A293" t="s">
        <v>293</v>
      </c>
      <c r="B293" t="s">
        <v>82</v>
      </c>
      <c r="C293">
        <v>1.5932299999999999</v>
      </c>
      <c r="E293" t="s">
        <v>95</v>
      </c>
      <c r="H293" t="s">
        <v>298</v>
      </c>
      <c r="I293" t="s">
        <v>52</v>
      </c>
      <c r="J293">
        <v>6.0637299999999996</v>
      </c>
      <c r="K293" t="s">
        <v>1</v>
      </c>
    </row>
    <row r="294" spans="1:11">
      <c r="A294" t="s">
        <v>294</v>
      </c>
      <c r="B294" t="s">
        <v>82</v>
      </c>
      <c r="C294" s="1">
        <v>1.32184E-5</v>
      </c>
      <c r="D294" s="1"/>
      <c r="E294" t="s">
        <v>95</v>
      </c>
      <c r="H294" t="s">
        <v>299</v>
      </c>
      <c r="I294" t="s">
        <v>52</v>
      </c>
      <c r="J294">
        <v>154.49422000000001</v>
      </c>
      <c r="K294" t="s">
        <v>1</v>
      </c>
    </row>
    <row r="295" spans="1:11">
      <c r="A295" t="s">
        <v>295</v>
      </c>
      <c r="B295" t="s">
        <v>55</v>
      </c>
      <c r="C295" s="1">
        <v>2.7985799999999999E-13</v>
      </c>
      <c r="D295" s="1"/>
      <c r="E295" t="s">
        <v>1</v>
      </c>
    </row>
    <row r="296" spans="1:11">
      <c r="A296" t="s">
        <v>296</v>
      </c>
      <c r="B296" t="s">
        <v>52</v>
      </c>
      <c r="C296" s="1">
        <v>1.3629699999999999E-5</v>
      </c>
      <c r="D296" s="1"/>
      <c r="E296" t="s">
        <v>1</v>
      </c>
    </row>
    <row r="297" spans="1:11">
      <c r="A297" t="s">
        <v>297</v>
      </c>
      <c r="B297" t="s">
        <v>52</v>
      </c>
      <c r="C297">
        <v>2.4000000000000001E-4</v>
      </c>
      <c r="E297" t="s">
        <v>1</v>
      </c>
    </row>
    <row r="298" spans="1:11">
      <c r="A298" t="s">
        <v>298</v>
      </c>
      <c r="B298" t="s">
        <v>52</v>
      </c>
      <c r="C298">
        <v>15.999689999999999</v>
      </c>
      <c r="E298" t="s">
        <v>1</v>
      </c>
    </row>
    <row r="299" spans="1:11">
      <c r="A299" t="s">
        <v>299</v>
      </c>
      <c r="B299" t="s">
        <v>52</v>
      </c>
      <c r="C299">
        <v>0.52156999999999998</v>
      </c>
      <c r="E299" t="s">
        <v>1</v>
      </c>
    </row>
  </sheetData>
  <autoFilter ref="G3:I37" xr:uid="{3C88DD41-8635-4B4B-B64E-8C64332D2853}">
    <filterColumn colId="1">
      <filters>
        <filter val="0.000250931"/>
        <filter val="0.000317177"/>
        <filter val="0.001220404"/>
        <filter val="1.00E-11"/>
        <filter val="6.32512E-09"/>
        <filter val="8.37703E-05"/>
      </filters>
    </filterColumn>
  </autoFilter>
  <sortState xmlns:xlrd2="http://schemas.microsoft.com/office/spreadsheetml/2017/richdata2" ref="A4:A37">
    <sortCondition ref="A4:A37"/>
  </sortState>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24E96-B348-EF49-802B-61229A5F4E63}">
  <sheetPr>
    <tabColor theme="9"/>
  </sheetPr>
  <dimension ref="A1:K120"/>
  <sheetViews>
    <sheetView topLeftCell="A94" zoomScale="90" zoomScaleNormal="90" workbookViewId="0">
      <selection activeCell="G113" sqref="G113"/>
    </sheetView>
  </sheetViews>
  <sheetFormatPr baseColWidth="10" defaultRowHeight="15"/>
  <cols>
    <col min="1" max="1" width="121.33203125" style="16" customWidth="1"/>
    <col min="2" max="2" width="30.1640625" style="16" customWidth="1"/>
    <col min="3" max="3" width="22" style="16" customWidth="1"/>
    <col min="4" max="5" width="10.83203125" style="16"/>
    <col min="6" max="7" width="14.33203125" style="16" customWidth="1"/>
    <col min="8" max="8" width="17.1640625" style="16" customWidth="1"/>
    <col min="9" max="16384" width="10.83203125" style="16"/>
  </cols>
  <sheetData>
    <row r="1" spans="1:9" s="11" customFormat="1" ht="18">
      <c r="A1" s="10" t="s">
        <v>336</v>
      </c>
      <c r="B1" s="10"/>
    </row>
    <row r="2" spans="1:9" s="14" customFormat="1" ht="17" customHeight="1" thickBot="1">
      <c r="A2" s="12" t="s">
        <v>335</v>
      </c>
      <c r="B2" s="12" t="s">
        <v>316</v>
      </c>
      <c r="C2" s="12" t="s">
        <v>317</v>
      </c>
      <c r="D2" s="12" t="s">
        <v>0</v>
      </c>
      <c r="E2" s="13" t="s">
        <v>7</v>
      </c>
      <c r="G2" s="14" t="s">
        <v>359</v>
      </c>
      <c r="H2" s="14" t="s">
        <v>1162</v>
      </c>
      <c r="I2" s="14" t="s">
        <v>360</v>
      </c>
    </row>
    <row r="3" spans="1:9" s="37" customFormat="1" ht="17" customHeight="1">
      <c r="A3" s="35"/>
      <c r="B3" s="35"/>
      <c r="C3" s="35"/>
      <c r="D3" s="35"/>
      <c r="E3" s="36"/>
    </row>
    <row r="4" spans="1:9" s="40" customFormat="1" ht="17" customHeight="1" thickBot="1">
      <c r="A4" s="41" t="s">
        <v>606</v>
      </c>
      <c r="B4" s="38"/>
      <c r="C4" s="38"/>
      <c r="D4" s="38"/>
      <c r="E4" s="39"/>
    </row>
    <row r="5" spans="1:9" s="17" customFormat="1">
      <c r="A5" s="27" t="s">
        <v>320</v>
      </c>
      <c r="B5" s="27"/>
    </row>
    <row r="6" spans="1:9">
      <c r="A6" s="133" t="s">
        <v>642</v>
      </c>
      <c r="B6" s="22"/>
      <c r="C6" s="16">
        <v>1</v>
      </c>
      <c r="D6" s="79" t="s">
        <v>608</v>
      </c>
      <c r="E6" s="161" t="s">
        <v>1018</v>
      </c>
      <c r="G6" s="18">
        <f>1300/1.59*C9</f>
        <v>3.7333792826168118E-2</v>
      </c>
      <c r="H6" s="192" t="s">
        <v>1163</v>
      </c>
      <c r="I6" s="192" t="s">
        <v>1164</v>
      </c>
    </row>
    <row r="7" spans="1:9">
      <c r="A7" s="19"/>
      <c r="B7" s="19"/>
      <c r="D7" s="19"/>
    </row>
    <row r="8" spans="1:9" s="15" customFormat="1">
      <c r="A8" s="26" t="s">
        <v>319</v>
      </c>
      <c r="B8" s="26"/>
    </row>
    <row r="9" spans="1:9">
      <c r="A9" s="42" t="s">
        <v>425</v>
      </c>
      <c r="C9" s="21">
        <f>250/600/(365*25)</f>
        <v>4.5662100456621006E-5</v>
      </c>
      <c r="D9" s="86" t="s">
        <v>406</v>
      </c>
      <c r="E9" s="86" t="s">
        <v>643</v>
      </c>
    </row>
    <row r="10" spans="1:9" s="37" customFormat="1" ht="17" customHeight="1" thickBot="1">
      <c r="A10" s="35"/>
      <c r="B10" s="35"/>
      <c r="C10" s="35"/>
      <c r="D10" s="35"/>
      <c r="E10" s="36"/>
    </row>
    <row r="11" spans="1:9" s="17" customFormat="1">
      <c r="A11" s="27" t="s">
        <v>320</v>
      </c>
      <c r="B11" s="27"/>
    </row>
    <row r="12" spans="1:9">
      <c r="A12" s="86" t="s">
        <v>645</v>
      </c>
      <c r="B12" s="22"/>
      <c r="C12" s="16">
        <v>1</v>
      </c>
      <c r="D12" s="79" t="s">
        <v>608</v>
      </c>
      <c r="E12" s="161" t="s">
        <v>1018</v>
      </c>
      <c r="G12" s="18">
        <f>1300/1.59*C15</f>
        <v>0.13102725366876308</v>
      </c>
      <c r="H12" s="192" t="s">
        <v>1163</v>
      </c>
      <c r="I12" s="192" t="s">
        <v>1164</v>
      </c>
    </row>
    <row r="13" spans="1:9">
      <c r="A13" s="19"/>
      <c r="B13" s="19"/>
      <c r="D13" s="19"/>
    </row>
    <row r="14" spans="1:9" s="15" customFormat="1">
      <c r="A14" s="26" t="s">
        <v>319</v>
      </c>
      <c r="B14" s="26"/>
    </row>
    <row r="15" spans="1:9" ht="17" customHeight="1">
      <c r="A15" s="42" t="s">
        <v>425</v>
      </c>
      <c r="C15" s="21">
        <f>125/600/(52*25)</f>
        <v>1.6025641025641026E-4</v>
      </c>
      <c r="D15" s="86" t="s">
        <v>406</v>
      </c>
      <c r="E15" s="86" t="s">
        <v>644</v>
      </c>
    </row>
    <row r="16" spans="1:9" ht="16" thickBot="1">
      <c r="A16"/>
      <c r="B16"/>
    </row>
    <row r="17" spans="1:9" s="17" customFormat="1">
      <c r="A17" s="20" t="s">
        <v>310</v>
      </c>
      <c r="B17" s="20"/>
    </row>
    <row r="18" spans="1:9">
      <c r="A18" t="s">
        <v>611</v>
      </c>
      <c r="B18" s="22"/>
      <c r="C18" s="16">
        <v>1</v>
      </c>
      <c r="D18" s="79" t="s">
        <v>608</v>
      </c>
      <c r="E18" s="79" t="s">
        <v>610</v>
      </c>
      <c r="G18" s="16">
        <v>0.19</v>
      </c>
      <c r="H18" s="192" t="s">
        <v>1163</v>
      </c>
      <c r="I18" s="203" t="s">
        <v>1218</v>
      </c>
    </row>
    <row r="19" spans="1:9">
      <c r="A19" s="19"/>
      <c r="B19" s="19"/>
      <c r="D19" s="19"/>
    </row>
    <row r="20" spans="1:9" s="15" customFormat="1">
      <c r="A20" s="26" t="s">
        <v>318</v>
      </c>
      <c r="B20" s="26"/>
    </row>
    <row r="21" spans="1:9">
      <c r="A21" t="s">
        <v>609</v>
      </c>
      <c r="B21"/>
      <c r="C21" s="42">
        <v>31.25</v>
      </c>
      <c r="D21" s="79" t="s">
        <v>1</v>
      </c>
      <c r="E21" s="19"/>
    </row>
    <row r="22" spans="1:9" ht="16" thickBot="1">
      <c r="A22"/>
      <c r="B22"/>
    </row>
    <row r="23" spans="1:9" s="17" customFormat="1">
      <c r="A23" s="20" t="s">
        <v>310</v>
      </c>
      <c r="B23" s="20"/>
    </row>
    <row r="24" spans="1:9">
      <c r="A24" t="s">
        <v>612</v>
      </c>
      <c r="B24" s="22"/>
      <c r="C24" s="16">
        <v>1</v>
      </c>
      <c r="D24" s="79" t="s">
        <v>608</v>
      </c>
      <c r="E24" s="79" t="s">
        <v>610</v>
      </c>
      <c r="G24" s="18">
        <f>G6</f>
        <v>3.7333792826168118E-2</v>
      </c>
      <c r="H24" s="192" t="s">
        <v>1163</v>
      </c>
      <c r="I24" s="192" t="s">
        <v>1165</v>
      </c>
    </row>
    <row r="25" spans="1:9">
      <c r="A25" s="19"/>
      <c r="B25" s="19"/>
      <c r="D25" s="19"/>
      <c r="E25" s="79" t="s">
        <v>613</v>
      </c>
    </row>
    <row r="26" spans="1:9" s="15" customFormat="1">
      <c r="A26" s="26" t="s">
        <v>318</v>
      </c>
      <c r="B26" s="26"/>
    </row>
    <row r="27" spans="1:9">
      <c r="A27" t="s">
        <v>614</v>
      </c>
      <c r="B27"/>
      <c r="C27" s="42">
        <f>1/8687000</f>
        <v>1.1511453896627144E-7</v>
      </c>
      <c r="D27" s="79" t="s">
        <v>406</v>
      </c>
      <c r="E27" s="19"/>
    </row>
    <row r="29" spans="1:9" s="40" customFormat="1" ht="17" customHeight="1">
      <c r="A29" s="41" t="s">
        <v>607</v>
      </c>
      <c r="B29" s="38"/>
      <c r="C29" s="38"/>
      <c r="D29" s="38"/>
      <c r="E29" s="39"/>
    </row>
    <row r="30" spans="1:9" ht="16" thickBot="1">
      <c r="A30" s="275" t="s">
        <v>1352</v>
      </c>
    </row>
    <row r="31" spans="1:9" s="17" customFormat="1">
      <c r="A31" s="27" t="s">
        <v>320</v>
      </c>
      <c r="B31" s="27"/>
    </row>
    <row r="32" spans="1:9">
      <c r="A32" s="200" t="s">
        <v>1206</v>
      </c>
      <c r="B32" s="22"/>
      <c r="C32" s="16">
        <v>1</v>
      </c>
      <c r="D32" s="79" t="s">
        <v>608</v>
      </c>
      <c r="E32" s="161" t="s">
        <v>615</v>
      </c>
      <c r="G32" s="18">
        <v>0.02</v>
      </c>
      <c r="H32" s="200" t="s">
        <v>1163</v>
      </c>
      <c r="I32" s="200" t="s">
        <v>1210</v>
      </c>
    </row>
    <row r="33" spans="1:9">
      <c r="A33" s="19"/>
      <c r="B33" s="19"/>
      <c r="D33" s="19"/>
    </row>
    <row r="34" spans="1:9" s="15" customFormat="1">
      <c r="A34" s="26" t="s">
        <v>319</v>
      </c>
      <c r="B34" s="26"/>
    </row>
    <row r="35" spans="1:9">
      <c r="A35" s="79" t="s">
        <v>616</v>
      </c>
      <c r="C35" s="21">
        <v>1.1400000000000001E-6</v>
      </c>
      <c r="D35" s="200" t="s">
        <v>364</v>
      </c>
    </row>
    <row r="36" spans="1:9">
      <c r="A36" s="79" t="s">
        <v>617</v>
      </c>
      <c r="B36"/>
      <c r="C36" s="21">
        <v>2.0000000000000001E-9</v>
      </c>
      <c r="D36" s="200" t="s">
        <v>364</v>
      </c>
    </row>
    <row r="37" spans="1:9">
      <c r="A37" t="s">
        <v>618</v>
      </c>
      <c r="B37"/>
      <c r="C37" s="18">
        <v>3.2200000000000003E-11</v>
      </c>
      <c r="D37" s="200" t="s">
        <v>406</v>
      </c>
      <c r="E37" s="22"/>
    </row>
    <row r="38" spans="1:9" ht="16" thickBot="1"/>
    <row r="39" spans="1:9" s="17" customFormat="1">
      <c r="A39" s="27" t="s">
        <v>320</v>
      </c>
      <c r="B39" s="27"/>
    </row>
    <row r="40" spans="1:9">
      <c r="A40" s="200" t="s">
        <v>1207</v>
      </c>
      <c r="B40" s="22"/>
      <c r="C40" s="16">
        <v>1</v>
      </c>
      <c r="D40" s="79" t="s">
        <v>608</v>
      </c>
      <c r="E40" s="161" t="s">
        <v>615</v>
      </c>
      <c r="G40" s="18">
        <v>0.2</v>
      </c>
      <c r="H40" s="200" t="s">
        <v>1163</v>
      </c>
      <c r="I40" s="200" t="s">
        <v>1210</v>
      </c>
    </row>
    <row r="41" spans="1:9">
      <c r="A41" s="19"/>
      <c r="B41" s="19"/>
      <c r="D41" s="19"/>
    </row>
    <row r="42" spans="1:9" s="15" customFormat="1">
      <c r="A42" s="26" t="s">
        <v>319</v>
      </c>
      <c r="B42" s="26"/>
    </row>
    <row r="43" spans="1:9">
      <c r="A43" s="79" t="s">
        <v>616</v>
      </c>
      <c r="C43" s="21">
        <v>1.1399999999999999E-5</v>
      </c>
      <c r="D43" s="200" t="s">
        <v>364</v>
      </c>
    </row>
    <row r="44" spans="1:9">
      <c r="A44" s="79" t="s">
        <v>617</v>
      </c>
      <c r="B44"/>
      <c r="C44" s="21">
        <v>2E-8</v>
      </c>
      <c r="D44" s="200" t="s">
        <v>364</v>
      </c>
    </row>
    <row r="45" spans="1:9">
      <c r="A45" t="s">
        <v>618</v>
      </c>
      <c r="B45"/>
      <c r="C45" s="18">
        <v>3.2200000000000003E-10</v>
      </c>
      <c r="D45" s="200" t="s">
        <v>406</v>
      </c>
      <c r="E45" s="22"/>
    </row>
    <row r="46" spans="1:9" ht="16" thickBot="1"/>
    <row r="47" spans="1:9" s="17" customFormat="1">
      <c r="A47" s="220" t="s">
        <v>320</v>
      </c>
      <c r="B47" s="220"/>
    </row>
    <row r="48" spans="1:9">
      <c r="A48" s="224" t="s">
        <v>1245</v>
      </c>
      <c r="B48" s="217"/>
      <c r="C48" s="16">
        <v>1</v>
      </c>
      <c r="D48" s="224" t="s">
        <v>364</v>
      </c>
      <c r="E48" s="217" t="s">
        <v>1240</v>
      </c>
      <c r="G48" s="225" t="s">
        <v>1247</v>
      </c>
      <c r="H48" s="217"/>
      <c r="I48" s="217"/>
    </row>
    <row r="49" spans="1:9">
      <c r="A49" s="217"/>
      <c r="B49" s="217"/>
      <c r="D49" s="217"/>
    </row>
    <row r="50" spans="1:9" s="15" customFormat="1">
      <c r="A50" s="219" t="s">
        <v>319</v>
      </c>
      <c r="B50" s="219"/>
    </row>
    <row r="51" spans="1:9">
      <c r="A51" s="224" t="s">
        <v>1239</v>
      </c>
      <c r="C51" s="218">
        <v>16</v>
      </c>
      <c r="D51" s="217" t="s">
        <v>570</v>
      </c>
      <c r="E51" s="224" t="s">
        <v>1246</v>
      </c>
    </row>
    <row r="52" spans="1:9" ht="16" thickBot="1">
      <c r="A52"/>
      <c r="B52"/>
      <c r="C52" s="18"/>
      <c r="D52" s="217"/>
      <c r="E52" s="217"/>
    </row>
    <row r="53" spans="1:9" s="17" customFormat="1">
      <c r="A53" s="220" t="s">
        <v>320</v>
      </c>
      <c r="B53" s="220"/>
    </row>
    <row r="54" spans="1:9">
      <c r="A54" s="217" t="s">
        <v>1241</v>
      </c>
      <c r="B54" s="217"/>
      <c r="C54" s="16">
        <v>1</v>
      </c>
      <c r="D54" s="217" t="s">
        <v>608</v>
      </c>
      <c r="E54" s="217" t="s">
        <v>1240</v>
      </c>
      <c r="G54" s="18">
        <v>0.85</v>
      </c>
      <c r="H54" s="217" t="s">
        <v>1163</v>
      </c>
      <c r="I54" s="217" t="s">
        <v>1240</v>
      </c>
    </row>
    <row r="55" spans="1:9">
      <c r="A55" s="217"/>
      <c r="B55" s="217"/>
      <c r="D55" s="217"/>
    </row>
    <row r="56" spans="1:9" s="15" customFormat="1">
      <c r="A56" s="219" t="s">
        <v>319</v>
      </c>
      <c r="B56" s="219"/>
    </row>
    <row r="57" spans="1:9">
      <c r="A57" s="224" t="s">
        <v>1245</v>
      </c>
      <c r="C57" s="218">
        <v>0.45</v>
      </c>
      <c r="D57" s="224" t="s">
        <v>364</v>
      </c>
      <c r="E57" s="224" t="s">
        <v>1248</v>
      </c>
    </row>
    <row r="58" spans="1:9">
      <c r="A58" s="217" t="s">
        <v>425</v>
      </c>
      <c r="B58"/>
      <c r="C58" s="16">
        <f>25/600/(365*25)</f>
        <v>4.5662100456621006E-6</v>
      </c>
      <c r="D58" s="217" t="s">
        <v>406</v>
      </c>
      <c r="E58" s="217" t="s">
        <v>1238</v>
      </c>
    </row>
    <row r="59" spans="1:9" ht="16" thickBot="1">
      <c r="A59"/>
      <c r="B59"/>
      <c r="C59" s="18"/>
      <c r="D59" s="217"/>
      <c r="E59" s="217"/>
    </row>
    <row r="60" spans="1:9" s="17" customFormat="1">
      <c r="A60" s="220" t="s">
        <v>320</v>
      </c>
      <c r="B60" s="220"/>
    </row>
    <row r="61" spans="1:9">
      <c r="A61" s="217" t="s">
        <v>1237</v>
      </c>
      <c r="B61" s="217"/>
      <c r="C61" s="16">
        <v>1</v>
      </c>
      <c r="D61" s="217" t="s">
        <v>608</v>
      </c>
      <c r="E61" s="217" t="s">
        <v>1236</v>
      </c>
      <c r="G61" s="18">
        <v>2.1</v>
      </c>
      <c r="H61" s="217" t="s">
        <v>1163</v>
      </c>
      <c r="I61" s="224" t="s">
        <v>1056</v>
      </c>
    </row>
    <row r="62" spans="1:9">
      <c r="A62" s="217"/>
      <c r="B62" s="217"/>
      <c r="D62" s="217"/>
    </row>
    <row r="63" spans="1:9" s="15" customFormat="1">
      <c r="A63" s="219" t="s">
        <v>319</v>
      </c>
      <c r="B63" s="219"/>
    </row>
    <row r="64" spans="1:9">
      <c r="A64" s="217" t="s">
        <v>1235</v>
      </c>
      <c r="C64" s="218">
        <f>1/2190000000</f>
        <v>4.5662100456621005E-10</v>
      </c>
      <c r="D64" s="217" t="s">
        <v>1234</v>
      </c>
      <c r="E64" s="217" t="s">
        <v>1233</v>
      </c>
    </row>
    <row r="65" spans="1:9">
      <c r="A65" s="217" t="s">
        <v>425</v>
      </c>
      <c r="B65"/>
      <c r="C65" s="16">
        <f>25/600/(365/10*25)</f>
        <v>4.5662100456620999E-5</v>
      </c>
      <c r="D65" s="217" t="s">
        <v>364</v>
      </c>
      <c r="E65" s="217" t="s">
        <v>1232</v>
      </c>
    </row>
    <row r="66" spans="1:9">
      <c r="A66" s="217" t="s">
        <v>1231</v>
      </c>
      <c r="B66"/>
      <c r="C66" s="218">
        <f>(7200*5000/3000000)/41.2</f>
        <v>0.29126213592233008</v>
      </c>
      <c r="D66" s="217" t="s">
        <v>1</v>
      </c>
      <c r="E66" s="217" t="s">
        <v>1230</v>
      </c>
    </row>
    <row r="68" spans="1:9" s="40" customFormat="1" ht="17" customHeight="1">
      <c r="A68" s="41" t="s">
        <v>641</v>
      </c>
      <c r="B68" s="38"/>
      <c r="C68" s="38"/>
      <c r="D68" s="38"/>
      <c r="E68" s="39"/>
    </row>
    <row r="69" spans="1:9" s="246" customFormat="1" ht="17" customHeight="1" thickBot="1">
      <c r="A69" s="247" t="s">
        <v>398</v>
      </c>
      <c r="B69" s="244"/>
      <c r="C69" s="244"/>
      <c r="D69" s="244"/>
      <c r="E69" s="245"/>
    </row>
    <row r="70" spans="1:9" s="17" customFormat="1">
      <c r="A70" s="27" t="s">
        <v>320</v>
      </c>
      <c r="B70" s="27"/>
    </row>
    <row r="71" spans="1:9">
      <c r="A71" s="133" t="s">
        <v>880</v>
      </c>
      <c r="B71" s="22"/>
      <c r="C71" s="16">
        <v>1</v>
      </c>
      <c r="D71" s="133" t="s">
        <v>80</v>
      </c>
      <c r="E71" s="86"/>
      <c r="G71" s="18">
        <f>1300/1.59*C74</f>
        <v>5.7232704402515719E-4</v>
      </c>
      <c r="H71" s="192" t="s">
        <v>1163</v>
      </c>
      <c r="I71" s="192" t="s">
        <v>1164</v>
      </c>
    </row>
    <row r="72" spans="1:9">
      <c r="A72" s="19"/>
      <c r="B72" s="19"/>
      <c r="D72" s="19"/>
    </row>
    <row r="73" spans="1:9" s="15" customFormat="1">
      <c r="A73" s="26" t="s">
        <v>319</v>
      </c>
      <c r="B73" s="26"/>
    </row>
    <row r="74" spans="1:9">
      <c r="A74" s="133" t="s">
        <v>879</v>
      </c>
      <c r="C74" s="18">
        <v>6.9999999999999997E-7</v>
      </c>
      <c r="D74" s="86" t="s">
        <v>406</v>
      </c>
      <c r="E74" s="133"/>
    </row>
    <row r="75" spans="1:9" s="37" customFormat="1" ht="17" customHeight="1">
      <c r="A75"/>
      <c r="B75" s="35"/>
      <c r="C75" s="35"/>
      <c r="D75" s="35"/>
      <c r="E75" s="36"/>
    </row>
    <row r="76" spans="1:9" s="246" customFormat="1" ht="17" customHeight="1" thickBot="1">
      <c r="A76" s="247" t="s">
        <v>1254</v>
      </c>
      <c r="B76" s="244"/>
      <c r="C76" s="244"/>
      <c r="D76" s="244"/>
      <c r="E76" s="245"/>
    </row>
    <row r="77" spans="1:9" s="17" customFormat="1">
      <c r="A77" s="27" t="s">
        <v>320</v>
      </c>
      <c r="B77" s="27"/>
    </row>
    <row r="78" spans="1:9">
      <c r="A78" s="243" t="s">
        <v>1270</v>
      </c>
      <c r="B78" s="22"/>
      <c r="C78" s="16">
        <v>1</v>
      </c>
      <c r="D78" s="243" t="s">
        <v>1253</v>
      </c>
      <c r="E78" s="86"/>
      <c r="G78" s="16">
        <f>(C84+C85)*'Material Background'!G234+'Material Background'!G270*'H2 Supply '!C87</f>
        <v>1.7158574999999999E-2</v>
      </c>
      <c r="H78" s="243" t="s">
        <v>1272</v>
      </c>
      <c r="I78" s="243" t="s">
        <v>1282</v>
      </c>
    </row>
    <row r="79" spans="1:9">
      <c r="A79" s="19"/>
      <c r="B79" s="19"/>
      <c r="D79" s="19"/>
    </row>
    <row r="80" spans="1:9" s="15" customFormat="1">
      <c r="A80" s="26" t="s">
        <v>319</v>
      </c>
      <c r="B80" s="26"/>
    </row>
    <row r="81" spans="1:9">
      <c r="A81" s="243" t="s">
        <v>1266</v>
      </c>
      <c r="C81" s="18">
        <v>1.0162</v>
      </c>
      <c r="D81" s="243" t="s">
        <v>1</v>
      </c>
      <c r="E81" s="133"/>
    </row>
    <row r="82" spans="1:9">
      <c r="A82" s="243" t="s">
        <v>1267</v>
      </c>
      <c r="C82" s="18">
        <v>10.5</v>
      </c>
      <c r="D82" s="243" t="s">
        <v>5</v>
      </c>
      <c r="E82" s="243" t="s">
        <v>1271</v>
      </c>
    </row>
    <row r="83" spans="1:9">
      <c r="A83" s="243" t="s">
        <v>1268</v>
      </c>
      <c r="C83" s="18">
        <v>1.6199999999999999E-2</v>
      </c>
      <c r="D83" s="243" t="s">
        <v>1</v>
      </c>
      <c r="E83" s="133"/>
    </row>
    <row r="84" spans="1:9">
      <c r="A84" s="243" t="s">
        <v>1274</v>
      </c>
      <c r="C84" s="18">
        <f>595000*0.00000000343</f>
        <v>2.0408499999999999E-3</v>
      </c>
      <c r="D84" s="243" t="s">
        <v>1269</v>
      </c>
    </row>
    <row r="85" spans="1:9">
      <c r="A85" s="243" t="s">
        <v>1275</v>
      </c>
      <c r="C85" s="18">
        <f>380000*0.00000000343</f>
        <v>1.3033999999999999E-3</v>
      </c>
      <c r="D85" s="243" t="s">
        <v>1269</v>
      </c>
    </row>
    <row r="86" spans="1:9">
      <c r="A86" s="243" t="s">
        <v>1276</v>
      </c>
      <c r="C86" s="18">
        <f>20300*0.00000000343</f>
        <v>6.9628999999999994E-5</v>
      </c>
      <c r="D86" s="243" t="s">
        <v>1269</v>
      </c>
    </row>
    <row r="87" spans="1:9">
      <c r="A87" s="243" t="s">
        <v>1277</v>
      </c>
      <c r="C87" s="18">
        <f>150000*0.00000000343</f>
        <v>5.1449999999999998E-4</v>
      </c>
      <c r="D87" s="243" t="s">
        <v>1269</v>
      </c>
    </row>
    <row r="88" spans="1:9">
      <c r="A88" s="243" t="s">
        <v>1278</v>
      </c>
      <c r="C88" s="18">
        <f>140000*0.00000000343</f>
        <v>4.8020000000000002E-4</v>
      </c>
      <c r="D88" s="243" t="s">
        <v>1269</v>
      </c>
    </row>
    <row r="89" spans="1:9">
      <c r="A89" s="243"/>
    </row>
    <row r="90" spans="1:9" ht="16" thickBot="1">
      <c r="A90" s="133"/>
      <c r="C90" s="18"/>
      <c r="D90" s="133"/>
      <c r="E90" s="133"/>
    </row>
    <row r="91" spans="1:9" s="17" customFormat="1">
      <c r="A91" s="27" t="s">
        <v>320</v>
      </c>
      <c r="B91" s="27"/>
    </row>
    <row r="92" spans="1:9">
      <c r="A92" s="243" t="s">
        <v>1256</v>
      </c>
      <c r="B92" s="22"/>
      <c r="C92" s="16">
        <v>1</v>
      </c>
      <c r="D92" s="243" t="s">
        <v>570</v>
      </c>
      <c r="E92" s="86"/>
      <c r="G92" s="16">
        <v>2E-3</v>
      </c>
      <c r="H92" s="243" t="s">
        <v>1273</v>
      </c>
      <c r="I92" s="243" t="s">
        <v>1282</v>
      </c>
    </row>
    <row r="93" spans="1:9">
      <c r="A93" s="19"/>
      <c r="B93" s="19"/>
      <c r="D93" s="19"/>
    </row>
    <row r="94" spans="1:9" s="15" customFormat="1">
      <c r="A94" s="26" t="s">
        <v>319</v>
      </c>
      <c r="B94" s="26"/>
    </row>
    <row r="95" spans="1:9">
      <c r="A95" s="243" t="s">
        <v>1257</v>
      </c>
      <c r="C95" s="18">
        <f>0.00000000000456*1.06</f>
        <v>4.8335999999999999E-12</v>
      </c>
      <c r="D95" s="243" t="s">
        <v>406</v>
      </c>
      <c r="E95" s="243" t="s">
        <v>1281</v>
      </c>
    </row>
    <row r="96" spans="1:9">
      <c r="A96" s="243" t="s">
        <v>1262</v>
      </c>
      <c r="C96" s="18">
        <f>0.000045*4.83/5.26*1.15</f>
        <v>4.7519486692015211E-5</v>
      </c>
      <c r="D96" s="243" t="s">
        <v>1</v>
      </c>
      <c r="E96" s="243" t="s">
        <v>1263</v>
      </c>
    </row>
    <row r="97" spans="1:9">
      <c r="A97" s="243" t="s">
        <v>1258</v>
      </c>
      <c r="C97" s="248">
        <f>0.00234/2.8</f>
        <v>8.3571428571428577E-4</v>
      </c>
      <c r="D97" s="243" t="s">
        <v>1</v>
      </c>
      <c r="E97" s="18">
        <f>C97*1.02*33.3</f>
        <v>2.8385871428571428E-2</v>
      </c>
      <c r="F97" s="252" t="s">
        <v>5</v>
      </c>
    </row>
    <row r="98" spans="1:9">
      <c r="A98" s="243" t="s">
        <v>1259</v>
      </c>
      <c r="C98" s="18">
        <f>C97/6.76</f>
        <v>1.2362637362637363E-4</v>
      </c>
      <c r="D98" s="243" t="s">
        <v>1</v>
      </c>
    </row>
    <row r="99" spans="1:9">
      <c r="A99" s="243" t="s">
        <v>1260</v>
      </c>
      <c r="C99" s="18">
        <f>0.00000000000456*1.06</f>
        <v>4.8335999999999999E-12</v>
      </c>
      <c r="D99" s="243" t="s">
        <v>406</v>
      </c>
    </row>
    <row r="100" spans="1:9">
      <c r="A100" s="243" t="s">
        <v>1261</v>
      </c>
      <c r="C100" s="18">
        <f>0.000000000000000192*1.06</f>
        <v>2.0352E-16</v>
      </c>
      <c r="D100" s="243"/>
    </row>
    <row r="101" spans="1:9">
      <c r="A101" s="243"/>
    </row>
    <row r="102" spans="1:9" s="246" customFormat="1" ht="17" customHeight="1" thickBot="1">
      <c r="A102" s="247" t="s">
        <v>1255</v>
      </c>
      <c r="B102" s="244"/>
      <c r="C102" s="244"/>
      <c r="D102" s="244"/>
      <c r="E102" s="245"/>
    </row>
    <row r="103" spans="1:9" s="17" customFormat="1">
      <c r="A103" s="27" t="s">
        <v>320</v>
      </c>
      <c r="B103" s="27"/>
    </row>
    <row r="104" spans="1:9">
      <c r="A104" s="243" t="s">
        <v>1252</v>
      </c>
      <c r="B104" s="22"/>
      <c r="C104" s="16">
        <v>1</v>
      </c>
      <c r="D104" s="133" t="s">
        <v>621</v>
      </c>
      <c r="E104" s="86"/>
      <c r="G104" s="16">
        <v>0.1</v>
      </c>
      <c r="H104" s="192" t="s">
        <v>1167</v>
      </c>
      <c r="I104" s="192" t="s">
        <v>1168</v>
      </c>
    </row>
    <row r="105" spans="1:9">
      <c r="A105" s="19"/>
      <c r="B105" s="19"/>
      <c r="D105" s="19"/>
    </row>
    <row r="106" spans="1:9" s="15" customFormat="1">
      <c r="A106" s="26" t="s">
        <v>319</v>
      </c>
      <c r="B106" s="26"/>
    </row>
    <row r="107" spans="1:9">
      <c r="A107" s="243" t="s">
        <v>881</v>
      </c>
      <c r="C107" s="18">
        <v>1</v>
      </c>
      <c r="D107" s="133" t="s">
        <v>621</v>
      </c>
      <c r="E107" s="133"/>
    </row>
    <row r="108" spans="1:9">
      <c r="C108" s="85"/>
    </row>
    <row r="111" spans="1:9" s="40" customFormat="1" ht="17" customHeight="1">
      <c r="A111" s="41" t="s">
        <v>1353</v>
      </c>
      <c r="B111" s="38"/>
      <c r="C111" s="38"/>
      <c r="D111" s="38"/>
      <c r="E111" s="39"/>
    </row>
    <row r="112" spans="1:9" ht="49" thickBot="1">
      <c r="A112" s="276" t="s">
        <v>1354</v>
      </c>
    </row>
    <row r="113" spans="2:11">
      <c r="B113" s="285" t="s">
        <v>1355</v>
      </c>
      <c r="C113" s="346" t="s">
        <v>1358</v>
      </c>
      <c r="D113" s="346"/>
      <c r="E113" s="346"/>
      <c r="F113" s="285" t="s">
        <v>1359</v>
      </c>
      <c r="G113" s="285" t="s">
        <v>1360</v>
      </c>
      <c r="H113" s="285" t="s">
        <v>1364</v>
      </c>
      <c r="I113" s="282" t="s">
        <v>1084</v>
      </c>
      <c r="J113" s="283"/>
      <c r="K113" s="284"/>
    </row>
    <row r="114" spans="2:11">
      <c r="B114" s="285" t="s">
        <v>1082</v>
      </c>
      <c r="C114" s="285">
        <v>2025</v>
      </c>
      <c r="D114" s="286">
        <v>2030</v>
      </c>
      <c r="E114" s="286">
        <v>2050</v>
      </c>
      <c r="F114" s="285">
        <v>2025</v>
      </c>
      <c r="G114" s="286">
        <v>2030</v>
      </c>
      <c r="H114" s="286">
        <v>2030</v>
      </c>
      <c r="I114" s="277" t="s">
        <v>1372</v>
      </c>
      <c r="J114" s="277" t="s">
        <v>1366</v>
      </c>
      <c r="K114" s="182" t="s">
        <v>498</v>
      </c>
    </row>
    <row r="115" spans="2:11">
      <c r="B115" s="285" t="s">
        <v>1356</v>
      </c>
      <c r="C115" s="286">
        <v>5.0000000000000001E-3</v>
      </c>
      <c r="D115" s="286">
        <f>0.01*33.3/100</f>
        <v>3.3299999999999996E-3</v>
      </c>
      <c r="E115" s="286">
        <f>0.007*33.3/100</f>
        <v>2.3309999999999997E-3</v>
      </c>
      <c r="F115" s="286">
        <f>1.8/200</f>
        <v>9.0000000000000011E-3</v>
      </c>
      <c r="G115" s="285" t="s">
        <v>825</v>
      </c>
      <c r="H115" s="286">
        <f>0.03/50*1000/200</f>
        <v>3.0000000000000001E-3</v>
      </c>
      <c r="I115" s="279">
        <f>(C115+F115)/2</f>
        <v>7.000000000000001E-3</v>
      </c>
      <c r="J115" s="280">
        <f>AVERAGE(D115,H115)</f>
        <v>3.1649999999999998E-3</v>
      </c>
      <c r="K115" s="281">
        <f>E115</f>
        <v>2.3309999999999997E-3</v>
      </c>
    </row>
    <row r="116" spans="2:11">
      <c r="B116" s="285" t="s">
        <v>1357</v>
      </c>
      <c r="C116" s="286">
        <f>0.009*33.3/100</f>
        <v>2.9969999999999997E-3</v>
      </c>
      <c r="D116" s="286">
        <f>0.005*33.3/100</f>
        <v>1.6649999999999998E-3</v>
      </c>
      <c r="E116" s="286">
        <f>0.004*33.3/100</f>
        <v>1.3319999999999999E-3</v>
      </c>
      <c r="F116" s="285" t="s">
        <v>825</v>
      </c>
      <c r="G116" s="286">
        <f>0.06/2000*33.3</f>
        <v>9.9899999999999989E-4</v>
      </c>
      <c r="H116" s="286">
        <f>0.07/50*1000/1000</f>
        <v>1.4000000000000002E-3</v>
      </c>
      <c r="I116" s="279">
        <f>C116</f>
        <v>2.9969999999999997E-3</v>
      </c>
      <c r="J116" s="280">
        <f>AVERAGE(H116,G116,D116)</f>
        <v>1.3546666666666666E-3</v>
      </c>
      <c r="K116" s="281">
        <f>E116</f>
        <v>1.3319999999999999E-3</v>
      </c>
    </row>
    <row r="118" spans="2:11">
      <c r="B118" s="285" t="s">
        <v>1374</v>
      </c>
      <c r="C118" s="287" t="s">
        <v>1372</v>
      </c>
      <c r="D118" s="287" t="s">
        <v>1366</v>
      </c>
      <c r="E118" s="288" t="s">
        <v>498</v>
      </c>
    </row>
    <row r="119" spans="2:11">
      <c r="B119" s="285" t="s">
        <v>1373</v>
      </c>
      <c r="C119" s="272">
        <f>250*I115</f>
        <v>1.7500000000000002</v>
      </c>
      <c r="D119" s="67">
        <f>250*J115</f>
        <v>0.79125000000000001</v>
      </c>
      <c r="E119" s="67">
        <f>250*K115</f>
        <v>0.58274999999999988</v>
      </c>
    </row>
    <row r="120" spans="2:11">
      <c r="B120" s="285" t="s">
        <v>1375</v>
      </c>
      <c r="C120" s="272">
        <f>2500*I116</f>
        <v>7.4924999999999988</v>
      </c>
      <c r="D120" s="272">
        <f>2500*J116</f>
        <v>3.3866666666666663</v>
      </c>
      <c r="E120" s="272">
        <f>2500*K116</f>
        <v>3.3299999999999996</v>
      </c>
    </row>
  </sheetData>
  <mergeCells count="1">
    <mergeCell ref="C113:E113"/>
  </mergeCell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9B913-EDE8-E14F-B2BB-FD8DA4677563}">
  <sheetPr>
    <tabColor theme="9"/>
  </sheetPr>
  <dimension ref="A1:I159"/>
  <sheetViews>
    <sheetView topLeftCell="S1" zoomScale="70" zoomScaleNormal="70" workbookViewId="0">
      <selection activeCell="A142" sqref="A142"/>
    </sheetView>
  </sheetViews>
  <sheetFormatPr baseColWidth="10" defaultRowHeight="15"/>
  <cols>
    <col min="1" max="1" width="121.33203125" style="16" customWidth="1"/>
    <col min="2" max="2" width="30.1640625" style="16" customWidth="1"/>
    <col min="3" max="3" width="22" style="16" customWidth="1"/>
    <col min="4" max="6" width="10.83203125" style="16"/>
    <col min="7" max="7" width="12.6640625" style="16" bestFit="1" customWidth="1"/>
    <col min="8" max="16384" width="10.83203125" style="16"/>
  </cols>
  <sheetData>
    <row r="1" spans="1:9" s="11" customFormat="1" ht="18">
      <c r="A1" s="10" t="s">
        <v>336</v>
      </c>
      <c r="B1" s="10"/>
    </row>
    <row r="2" spans="1:9" s="14" customFormat="1" ht="17" customHeight="1" thickBot="1">
      <c r="A2" s="12" t="s">
        <v>335</v>
      </c>
      <c r="B2" s="12" t="s">
        <v>316</v>
      </c>
      <c r="C2" s="12" t="s">
        <v>317</v>
      </c>
      <c r="D2" s="12" t="s">
        <v>0</v>
      </c>
      <c r="E2" s="13" t="s">
        <v>7</v>
      </c>
      <c r="G2" s="14" t="s">
        <v>359</v>
      </c>
      <c r="H2" s="14" t="s">
        <v>0</v>
      </c>
      <c r="I2" s="14" t="s">
        <v>360</v>
      </c>
    </row>
    <row r="3" spans="1:9" s="37" customFormat="1" ht="17" customHeight="1">
      <c r="A3" s="35"/>
      <c r="B3" s="35"/>
      <c r="C3" s="35"/>
      <c r="D3" s="35"/>
      <c r="E3" s="36"/>
    </row>
    <row r="4" spans="1:9" s="40" customFormat="1" ht="17" customHeight="1" thickBot="1">
      <c r="A4" s="41" t="s">
        <v>396</v>
      </c>
      <c r="B4" s="38"/>
      <c r="C4" s="38"/>
      <c r="D4" s="38"/>
      <c r="E4" s="39"/>
    </row>
    <row r="5" spans="1:9" s="17" customFormat="1">
      <c r="A5" s="27" t="s">
        <v>320</v>
      </c>
      <c r="B5" s="27"/>
    </row>
    <row r="6" spans="1:9">
      <c r="A6" s="42" t="s">
        <v>397</v>
      </c>
      <c r="B6" s="22"/>
      <c r="C6" s="16">
        <v>1</v>
      </c>
      <c r="D6" s="22" t="s">
        <v>1</v>
      </c>
      <c r="E6" s="22"/>
      <c r="G6" s="16">
        <v>10.8</v>
      </c>
      <c r="H6" s="198" t="s">
        <v>1163</v>
      </c>
      <c r="I6" s="198" t="s">
        <v>1184</v>
      </c>
    </row>
    <row r="7" spans="1:9">
      <c r="A7" s="19"/>
      <c r="B7" s="19"/>
      <c r="D7" s="19"/>
    </row>
    <row r="8" spans="1:9" s="15" customFormat="1">
      <c r="A8" s="26" t="s">
        <v>319</v>
      </c>
      <c r="B8" s="26"/>
    </row>
    <row r="9" spans="1:9">
      <c r="A9" s="42" t="s">
        <v>412</v>
      </c>
      <c r="C9" s="25">
        <v>1</v>
      </c>
      <c r="D9" s="22" t="s">
        <v>1</v>
      </c>
    </row>
    <row r="10" spans="1:9" s="37" customFormat="1" ht="17" customHeight="1">
      <c r="A10" s="35"/>
      <c r="B10" s="35"/>
      <c r="C10" s="35"/>
      <c r="D10" s="35"/>
      <c r="E10" s="36"/>
    </row>
    <row r="11" spans="1:9" s="40" customFormat="1" ht="17" customHeight="1" thickBot="1">
      <c r="A11" s="41" t="s">
        <v>398</v>
      </c>
      <c r="B11" s="38"/>
      <c r="C11" s="38"/>
      <c r="D11" s="38"/>
      <c r="E11" s="39"/>
    </row>
    <row r="12" spans="1:9" s="17" customFormat="1">
      <c r="A12" s="27" t="s">
        <v>320</v>
      </c>
      <c r="B12" s="27"/>
    </row>
    <row r="13" spans="1:9">
      <c r="A13" s="42" t="s">
        <v>401</v>
      </c>
      <c r="B13" s="22"/>
      <c r="C13" s="16">
        <v>1</v>
      </c>
      <c r="D13" s="42" t="s">
        <v>80</v>
      </c>
      <c r="E13" s="22"/>
      <c r="G13" s="16">
        <v>7.0000000000000007E-2</v>
      </c>
      <c r="H13" s="192" t="s">
        <v>1173</v>
      </c>
      <c r="I13" s="192" t="s">
        <v>1172</v>
      </c>
    </row>
    <row r="14" spans="1:9">
      <c r="A14" s="19"/>
      <c r="B14" s="19"/>
      <c r="D14" s="19"/>
    </row>
    <row r="15" spans="1:9" s="15" customFormat="1">
      <c r="A15" s="26" t="s">
        <v>319</v>
      </c>
      <c r="B15" s="26"/>
    </row>
    <row r="16" spans="1:9" ht="17" customHeight="1">
      <c r="A16" s="42" t="s">
        <v>399</v>
      </c>
      <c r="C16" s="25">
        <v>1</v>
      </c>
      <c r="D16" s="42" t="s">
        <v>80</v>
      </c>
    </row>
    <row r="17" spans="1:9" ht="16" thickBot="1">
      <c r="A17"/>
      <c r="B17"/>
    </row>
    <row r="18" spans="1:9" s="17" customFormat="1">
      <c r="A18" s="20" t="s">
        <v>310</v>
      </c>
      <c r="B18" s="20"/>
    </row>
    <row r="19" spans="1:9">
      <c r="A19" t="s">
        <v>400</v>
      </c>
      <c r="B19" s="22"/>
      <c r="C19" s="16">
        <v>1</v>
      </c>
      <c r="D19" s="42" t="s">
        <v>80</v>
      </c>
      <c r="E19" s="22"/>
      <c r="G19" s="16">
        <v>0.1</v>
      </c>
      <c r="H19" s="192" t="s">
        <v>1173</v>
      </c>
      <c r="I19" s="192" t="s">
        <v>1172</v>
      </c>
    </row>
    <row r="20" spans="1:9">
      <c r="A20" s="19"/>
      <c r="B20" s="19"/>
      <c r="D20" s="19"/>
    </row>
    <row r="21" spans="1:9" s="15" customFormat="1">
      <c r="A21" s="26" t="s">
        <v>318</v>
      </c>
      <c r="B21" s="26"/>
    </row>
    <row r="22" spans="1:9">
      <c r="A22" t="s">
        <v>402</v>
      </c>
      <c r="B22"/>
      <c r="C22" s="42">
        <v>1</v>
      </c>
      <c r="D22" s="42" t="s">
        <v>80</v>
      </c>
      <c r="E22" s="19"/>
    </row>
    <row r="23" spans="1:9" ht="16" thickBot="1">
      <c r="A23"/>
      <c r="B23"/>
    </row>
    <row r="24" spans="1:9" s="17" customFormat="1">
      <c r="A24" s="20" t="s">
        <v>310</v>
      </c>
      <c r="B24" s="20"/>
    </row>
    <row r="25" spans="1:9">
      <c r="A25" t="s">
        <v>403</v>
      </c>
      <c r="B25" s="22"/>
      <c r="C25" s="16">
        <v>1</v>
      </c>
      <c r="D25" s="42" t="s">
        <v>80</v>
      </c>
      <c r="E25" s="22"/>
      <c r="G25" s="84">
        <f>0.021569504874464/3.6</f>
        <v>5.991529131795556E-3</v>
      </c>
      <c r="H25" s="192" t="s">
        <v>1173</v>
      </c>
      <c r="I25" s="16" t="s">
        <v>1144</v>
      </c>
    </row>
    <row r="26" spans="1:9">
      <c r="A26" s="19"/>
      <c r="B26" s="19"/>
      <c r="D26" s="19"/>
    </row>
    <row r="27" spans="1:9" s="15" customFormat="1">
      <c r="A27" s="26" t="s">
        <v>318</v>
      </c>
      <c r="B27" s="26"/>
    </row>
    <row r="28" spans="1:9">
      <c r="A28" t="s">
        <v>407</v>
      </c>
      <c r="B28"/>
      <c r="C28" s="42">
        <v>0.3</v>
      </c>
      <c r="D28" s="42" t="s">
        <v>5</v>
      </c>
      <c r="E28" s="19"/>
    </row>
    <row r="29" spans="1:9">
      <c r="A29" t="s">
        <v>405</v>
      </c>
      <c r="B29"/>
      <c r="C29" s="18">
        <v>2.9499999999999999E-9</v>
      </c>
      <c r="D29" s="42" t="s">
        <v>406</v>
      </c>
      <c r="E29" s="19"/>
    </row>
    <row r="30" spans="1:9" ht="16" thickBot="1">
      <c r="A30"/>
      <c r="B30"/>
    </row>
    <row r="31" spans="1:9" s="17" customFormat="1">
      <c r="A31" s="20" t="s">
        <v>310</v>
      </c>
      <c r="B31" s="20"/>
    </row>
    <row r="32" spans="1:9">
      <c r="A32" t="s">
        <v>404</v>
      </c>
      <c r="B32" s="22"/>
      <c r="C32" s="16">
        <v>1</v>
      </c>
      <c r="D32" s="42" t="s">
        <v>80</v>
      </c>
      <c r="E32" s="22"/>
      <c r="G32" s="194">
        <f>0.426*1.03*1.006*1.004/3.6</f>
        <v>0.12310509186666667</v>
      </c>
      <c r="H32" s="192" t="s">
        <v>1173</v>
      </c>
      <c r="I32" s="16" t="s">
        <v>1144</v>
      </c>
    </row>
    <row r="33" spans="1:9">
      <c r="A33" s="19"/>
      <c r="B33" s="19"/>
      <c r="D33" s="19"/>
    </row>
    <row r="34" spans="1:9" s="15" customFormat="1">
      <c r="A34" s="26" t="s">
        <v>318</v>
      </c>
      <c r="B34" s="26"/>
    </row>
    <row r="35" spans="1:9">
      <c r="A35" t="s">
        <v>388</v>
      </c>
      <c r="B35"/>
      <c r="C35" s="42">
        <v>0.3</v>
      </c>
      <c r="D35" s="42" t="s">
        <v>5</v>
      </c>
      <c r="E35" s="19"/>
    </row>
    <row r="36" spans="1:9">
      <c r="A36" t="s">
        <v>405</v>
      </c>
      <c r="B36"/>
      <c r="C36" s="18">
        <v>2.9499999999999999E-9</v>
      </c>
      <c r="D36" s="42" t="s">
        <v>406</v>
      </c>
      <c r="E36" s="19"/>
    </row>
    <row r="37" spans="1:9">
      <c r="A37"/>
      <c r="B37"/>
    </row>
    <row r="39" spans="1:9" s="40" customFormat="1" ht="17" customHeight="1">
      <c r="A39" s="41" t="s">
        <v>408</v>
      </c>
      <c r="B39" s="38"/>
      <c r="C39" s="38"/>
      <c r="D39" s="38"/>
      <c r="E39" s="39"/>
    </row>
    <row r="40" spans="1:9" ht="16" thickBot="1"/>
    <row r="41" spans="1:9" s="17" customFormat="1">
      <c r="A41" s="27" t="s">
        <v>320</v>
      </c>
      <c r="B41" s="27"/>
    </row>
    <row r="42" spans="1:9">
      <c r="A42" s="133" t="s">
        <v>883</v>
      </c>
      <c r="B42" s="22"/>
      <c r="C42" s="16">
        <v>1</v>
      </c>
      <c r="D42" s="85" t="s">
        <v>80</v>
      </c>
      <c r="E42" s="22"/>
      <c r="G42" s="84">
        <f>0.8*G45+0.2*G46</f>
        <v>9.2487834845177176E-3</v>
      </c>
      <c r="H42" s="192" t="s">
        <v>1173</v>
      </c>
      <c r="I42" s="192" t="s">
        <v>1144</v>
      </c>
    </row>
    <row r="43" spans="1:9">
      <c r="A43" s="19"/>
      <c r="B43" s="19"/>
      <c r="D43" s="19"/>
      <c r="G43" s="84"/>
    </row>
    <row r="44" spans="1:9" s="15" customFormat="1">
      <c r="A44" s="26" t="s">
        <v>319</v>
      </c>
      <c r="B44" s="26"/>
      <c r="G44" s="196"/>
    </row>
    <row r="45" spans="1:9">
      <c r="A45" s="85" t="s">
        <v>639</v>
      </c>
      <c r="C45" s="25">
        <v>0.8</v>
      </c>
      <c r="D45" s="85" t="s">
        <v>80</v>
      </c>
      <c r="G45" s="84">
        <v>0.01</v>
      </c>
      <c r="H45" s="192" t="s">
        <v>1173</v>
      </c>
      <c r="I45" s="192" t="s">
        <v>1172</v>
      </c>
    </row>
    <row r="46" spans="1:9">
      <c r="A46" t="s">
        <v>1176</v>
      </c>
      <c r="C46" s="25">
        <v>0.2</v>
      </c>
      <c r="D46" s="85" t="s">
        <v>80</v>
      </c>
      <c r="G46" s="84">
        <f>0.0224781027213189/3.6</f>
        <v>6.2439174225885829E-3</v>
      </c>
      <c r="H46" s="192" t="s">
        <v>1173</v>
      </c>
      <c r="I46" s="192" t="s">
        <v>1174</v>
      </c>
    </row>
    <row r="47" spans="1:9" ht="16" thickBot="1">
      <c r="G47" s="84"/>
    </row>
    <row r="48" spans="1:9" s="17" customFormat="1">
      <c r="A48" s="27" t="s">
        <v>320</v>
      </c>
      <c r="B48" s="27"/>
      <c r="G48" s="197"/>
    </row>
    <row r="49" spans="1:9">
      <c r="A49" s="133" t="s">
        <v>884</v>
      </c>
      <c r="B49" s="22"/>
      <c r="C49" s="16">
        <v>1</v>
      </c>
      <c r="D49" s="85" t="s">
        <v>80</v>
      </c>
      <c r="E49" s="22"/>
      <c r="G49" s="84">
        <f>0.8*G52+0.2*G53</f>
        <v>8.1248783484517736E-2</v>
      </c>
      <c r="H49" s="192" t="s">
        <v>1173</v>
      </c>
      <c r="I49" s="192" t="s">
        <v>1144</v>
      </c>
    </row>
    <row r="50" spans="1:9">
      <c r="A50" s="19"/>
      <c r="B50" s="19"/>
      <c r="D50" s="19"/>
      <c r="G50" s="84"/>
    </row>
    <row r="51" spans="1:9" s="15" customFormat="1">
      <c r="A51" s="26" t="s">
        <v>319</v>
      </c>
      <c r="B51" s="26"/>
      <c r="G51" s="196"/>
    </row>
    <row r="52" spans="1:9">
      <c r="A52" s="85" t="s">
        <v>638</v>
      </c>
      <c r="B52"/>
      <c r="C52" s="25">
        <v>0.8</v>
      </c>
      <c r="D52" s="85" t="s">
        <v>80</v>
      </c>
      <c r="G52" s="84">
        <v>0.1</v>
      </c>
      <c r="H52" s="192" t="s">
        <v>1173</v>
      </c>
      <c r="I52" s="192" t="s">
        <v>1172</v>
      </c>
    </row>
    <row r="53" spans="1:9">
      <c r="A53" t="s">
        <v>1176</v>
      </c>
      <c r="B53"/>
      <c r="C53" s="25">
        <v>0.2</v>
      </c>
      <c r="D53" s="85" t="s">
        <v>80</v>
      </c>
      <c r="E53" s="22"/>
      <c r="G53" s="84">
        <f>0.0224781027213189/3.6</f>
        <v>6.2439174225885829E-3</v>
      </c>
      <c r="H53" s="192" t="s">
        <v>1173</v>
      </c>
      <c r="I53" s="192" t="s">
        <v>1174</v>
      </c>
    </row>
    <row r="54" spans="1:9" ht="16" thickBot="1">
      <c r="G54" s="84"/>
    </row>
    <row r="55" spans="1:9" s="17" customFormat="1">
      <c r="A55" s="27" t="s">
        <v>320</v>
      </c>
      <c r="B55" s="27"/>
      <c r="G55" s="197"/>
    </row>
    <row r="56" spans="1:9">
      <c r="A56" s="133" t="s">
        <v>885</v>
      </c>
      <c r="B56" s="22"/>
      <c r="C56" s="16">
        <v>1</v>
      </c>
      <c r="D56" s="85" t="s">
        <v>80</v>
      </c>
      <c r="E56" s="22"/>
      <c r="G56" s="84">
        <f>0.8*G59+0.2*G60</f>
        <v>3.6487834845177168E-3</v>
      </c>
      <c r="H56" s="192" t="s">
        <v>1173</v>
      </c>
      <c r="I56" s="192" t="s">
        <v>1144</v>
      </c>
    </row>
    <row r="57" spans="1:9">
      <c r="A57" s="19"/>
      <c r="B57" s="19"/>
      <c r="D57" s="19"/>
      <c r="G57" s="84"/>
    </row>
    <row r="58" spans="1:9" s="15" customFormat="1">
      <c r="A58" s="26" t="s">
        <v>319</v>
      </c>
      <c r="B58" s="26"/>
      <c r="G58" s="196"/>
    </row>
    <row r="59" spans="1:9">
      <c r="A59" t="s">
        <v>637</v>
      </c>
      <c r="B59"/>
      <c r="C59" s="25">
        <v>0.8</v>
      </c>
      <c r="D59" s="85" t="s">
        <v>80</v>
      </c>
      <c r="E59" s="22"/>
      <c r="G59" s="84">
        <v>3.0000000000000001E-3</v>
      </c>
      <c r="H59" s="192" t="s">
        <v>1173</v>
      </c>
      <c r="I59" s="192" t="s">
        <v>1172</v>
      </c>
    </row>
    <row r="60" spans="1:9">
      <c r="A60" t="s">
        <v>1176</v>
      </c>
      <c r="B60"/>
      <c r="C60" s="25">
        <v>0.2</v>
      </c>
      <c r="D60" s="85" t="s">
        <v>80</v>
      </c>
      <c r="E60" s="22"/>
      <c r="G60" s="84">
        <f>0.0224781027213189/3.6</f>
        <v>6.2439174225885829E-3</v>
      </c>
      <c r="H60" s="192" t="s">
        <v>1173</v>
      </c>
      <c r="I60" s="192" t="s">
        <v>1174</v>
      </c>
    </row>
    <row r="61" spans="1:9" ht="16" thickBot="1">
      <c r="G61" s="84"/>
    </row>
    <row r="62" spans="1:9" s="17" customFormat="1">
      <c r="A62" s="27" t="s">
        <v>320</v>
      </c>
      <c r="B62" s="27"/>
      <c r="G62" s="197"/>
    </row>
    <row r="63" spans="1:9">
      <c r="A63" s="133" t="s">
        <v>886</v>
      </c>
      <c r="B63" s="22"/>
      <c r="C63" s="16">
        <v>1</v>
      </c>
      <c r="D63" s="85" t="s">
        <v>80</v>
      </c>
      <c r="E63" s="22"/>
      <c r="G63" s="84">
        <f>0.8*G66+0.2*G67</f>
        <v>5.7248783484517722E-2</v>
      </c>
      <c r="H63" s="192" t="s">
        <v>1173</v>
      </c>
      <c r="I63" s="192" t="s">
        <v>1144</v>
      </c>
    </row>
    <row r="64" spans="1:9">
      <c r="A64" s="19"/>
      <c r="B64" s="19"/>
      <c r="D64" s="19"/>
      <c r="G64" s="84"/>
    </row>
    <row r="65" spans="1:9" s="15" customFormat="1">
      <c r="A65" s="26" t="s">
        <v>319</v>
      </c>
      <c r="B65" s="26"/>
      <c r="G65" s="196"/>
    </row>
    <row r="66" spans="1:9">
      <c r="A66" s="192" t="s">
        <v>1177</v>
      </c>
      <c r="C66" s="25">
        <v>0.8</v>
      </c>
      <c r="D66" s="85" t="s">
        <v>80</v>
      </c>
      <c r="G66" s="84">
        <v>7.0000000000000007E-2</v>
      </c>
      <c r="H66" s="192" t="s">
        <v>1173</v>
      </c>
      <c r="I66" s="192" t="s">
        <v>1172</v>
      </c>
    </row>
    <row r="67" spans="1:9">
      <c r="A67" t="s">
        <v>1176</v>
      </c>
      <c r="C67" s="25">
        <v>0.2</v>
      </c>
      <c r="D67" s="85" t="s">
        <v>80</v>
      </c>
      <c r="G67" s="84">
        <f>0.0224781027213189/3.6</f>
        <v>6.2439174225885829E-3</v>
      </c>
      <c r="H67" s="192" t="s">
        <v>1173</v>
      </c>
      <c r="I67" s="192" t="s">
        <v>1174</v>
      </c>
    </row>
    <row r="68" spans="1:9">
      <c r="A68"/>
      <c r="B68" s="19"/>
      <c r="D68" s="22"/>
    </row>
    <row r="70" spans="1:9" s="40" customFormat="1" ht="17" customHeight="1" thickBot="1">
      <c r="A70" s="41" t="s">
        <v>409</v>
      </c>
      <c r="B70" s="38"/>
      <c r="C70" s="38"/>
      <c r="D70" s="38"/>
      <c r="E70" s="39"/>
    </row>
    <row r="71" spans="1:9" s="17" customFormat="1">
      <c r="A71" s="20" t="s">
        <v>310</v>
      </c>
    </row>
    <row r="72" spans="1:9">
      <c r="A72" t="s">
        <v>389</v>
      </c>
      <c r="C72" s="16">
        <v>1</v>
      </c>
      <c r="D72" s="19" t="s">
        <v>5</v>
      </c>
      <c r="G72" s="194">
        <f>0.513*1.03*1.006*1.004</f>
        <v>0.53368658136000002</v>
      </c>
      <c r="H72" s="192" t="s">
        <v>1138</v>
      </c>
      <c r="I72" s="192" t="s">
        <v>1171</v>
      </c>
    </row>
    <row r="73" spans="1:9">
      <c r="A73" s="19"/>
      <c r="D73" s="19"/>
      <c r="G73" s="194"/>
    </row>
    <row r="74" spans="1:9" s="15" customFormat="1">
      <c r="A74" s="26" t="s">
        <v>318</v>
      </c>
    </row>
    <row r="75" spans="1:9">
      <c r="A75" t="s">
        <v>390</v>
      </c>
      <c r="B75" s="42" t="s">
        <v>386</v>
      </c>
      <c r="C75" s="43">
        <f>1*1.006*1.004</f>
        <v>1.010024</v>
      </c>
      <c r="D75" s="19" t="s">
        <v>5</v>
      </c>
      <c r="E75" s="19"/>
    </row>
    <row r="76" spans="1:9" ht="16" customHeight="1">
      <c r="A76" t="s">
        <v>362</v>
      </c>
      <c r="B76" s="42" t="s">
        <v>411</v>
      </c>
      <c r="C76" s="18">
        <f>0.00000000658*1.006*1.04</f>
        <v>6.8842592000000005E-9</v>
      </c>
      <c r="D76" s="42" t="s">
        <v>364</v>
      </c>
      <c r="E76" s="19"/>
    </row>
    <row r="77" spans="1:9" ht="16" customHeight="1">
      <c r="A77" t="s">
        <v>363</v>
      </c>
      <c r="B77" s="22"/>
      <c r="C77" s="18">
        <v>1.8600000000000001E-8</v>
      </c>
      <c r="D77" s="42" t="s">
        <v>364</v>
      </c>
      <c r="E77" s="19"/>
    </row>
    <row r="78" spans="1:9" ht="16" customHeight="1">
      <c r="A78" t="s">
        <v>365</v>
      </c>
      <c r="B78" s="22"/>
      <c r="C78" s="18">
        <v>5.4E-8</v>
      </c>
      <c r="D78" s="42" t="s">
        <v>1</v>
      </c>
      <c r="E78" s="19"/>
    </row>
    <row r="79" spans="1:9" ht="16" customHeight="1">
      <c r="A79"/>
      <c r="B79" s="22"/>
      <c r="C79" s="18"/>
      <c r="D79" s="42"/>
      <c r="E79" s="19"/>
    </row>
    <row r="80" spans="1:9" s="15" customFormat="1">
      <c r="A80" s="44" t="s">
        <v>367</v>
      </c>
    </row>
    <row r="81" spans="1:9" ht="16" customHeight="1">
      <c r="A81" t="s">
        <v>368</v>
      </c>
      <c r="B81" s="22"/>
      <c r="C81" s="18">
        <v>5.4E-8</v>
      </c>
      <c r="D81" s="42" t="s">
        <v>1</v>
      </c>
      <c r="E81" s="19"/>
    </row>
    <row r="82" spans="1:9" ht="16" thickBot="1"/>
    <row r="83" spans="1:9" s="17" customFormat="1">
      <c r="A83" s="20" t="s">
        <v>310</v>
      </c>
    </row>
    <row r="84" spans="1:9">
      <c r="A84" t="s">
        <v>384</v>
      </c>
      <c r="C84" s="16">
        <v>1</v>
      </c>
      <c r="D84" s="19" t="s">
        <v>5</v>
      </c>
      <c r="G84" s="194">
        <f>0.012*1.03*1.006*1.004</f>
        <v>1.2483896640000002E-2</v>
      </c>
      <c r="H84" s="192" t="s">
        <v>1138</v>
      </c>
      <c r="I84" s="192" t="s">
        <v>1171</v>
      </c>
    </row>
    <row r="85" spans="1:9">
      <c r="A85" s="19"/>
      <c r="D85" s="19"/>
    </row>
    <row r="86" spans="1:9" s="15" customFormat="1">
      <c r="A86" s="26" t="s">
        <v>318</v>
      </c>
    </row>
    <row r="87" spans="1:9">
      <c r="A87" t="s">
        <v>385</v>
      </c>
      <c r="B87" s="42" t="s">
        <v>386</v>
      </c>
      <c r="C87" s="43">
        <f>1*1.006*1.004</f>
        <v>1.010024</v>
      </c>
      <c r="D87" s="19" t="s">
        <v>5</v>
      </c>
      <c r="E87" s="19"/>
    </row>
    <row r="88" spans="1:9" ht="16" customHeight="1">
      <c r="A88" t="s">
        <v>362</v>
      </c>
      <c r="B88" s="42" t="s">
        <v>411</v>
      </c>
      <c r="C88" s="18">
        <f>0.00000000658*1.006*1.04</f>
        <v>6.8842592000000005E-9</v>
      </c>
      <c r="D88" s="42" t="s">
        <v>364</v>
      </c>
      <c r="E88" s="19"/>
    </row>
    <row r="89" spans="1:9" ht="16" customHeight="1">
      <c r="A89" t="s">
        <v>363</v>
      </c>
      <c r="B89" s="22"/>
      <c r="C89" s="18">
        <v>1.8600000000000001E-8</v>
      </c>
      <c r="D89" s="42" t="s">
        <v>364</v>
      </c>
      <c r="E89" s="19"/>
    </row>
    <row r="90" spans="1:9" ht="16" customHeight="1">
      <c r="A90" t="s">
        <v>365</v>
      </c>
      <c r="B90" s="22"/>
      <c r="C90" s="18">
        <v>5.4E-8</v>
      </c>
      <c r="D90" s="42" t="s">
        <v>1</v>
      </c>
      <c r="E90" s="19"/>
    </row>
    <row r="91" spans="1:9" ht="16" customHeight="1">
      <c r="A91"/>
      <c r="B91" s="22"/>
      <c r="C91" s="18"/>
      <c r="D91" s="42"/>
      <c r="E91" s="19"/>
    </row>
    <row r="92" spans="1:9" s="15" customFormat="1">
      <c r="A92" s="44" t="s">
        <v>367</v>
      </c>
    </row>
    <row r="93" spans="1:9" ht="16" customHeight="1">
      <c r="A93" t="s">
        <v>368</v>
      </c>
      <c r="B93" s="22"/>
      <c r="C93" s="18">
        <v>5.4E-8</v>
      </c>
      <c r="D93" s="42" t="s">
        <v>1</v>
      </c>
      <c r="E93" s="19"/>
    </row>
    <row r="94" spans="1:9" ht="16" thickBot="1"/>
    <row r="95" spans="1:9" s="17" customFormat="1">
      <c r="A95" s="20" t="s">
        <v>310</v>
      </c>
    </row>
    <row r="96" spans="1:9">
      <c r="A96" t="s">
        <v>410</v>
      </c>
      <c r="C96" s="16">
        <v>1</v>
      </c>
      <c r="D96" s="19" t="s">
        <v>5</v>
      </c>
      <c r="G96" s="84">
        <f>1.006*1.004*(G155+'Consumables Background'!G75)</f>
        <v>5.6006510075707894E-2</v>
      </c>
      <c r="H96" s="192" t="s">
        <v>1138</v>
      </c>
      <c r="I96" s="198" t="s">
        <v>1144</v>
      </c>
    </row>
    <row r="97" spans="1:9">
      <c r="A97" s="19"/>
      <c r="D97" s="19"/>
    </row>
    <row r="98" spans="1:9" s="15" customFormat="1">
      <c r="A98" s="26" t="s">
        <v>318</v>
      </c>
    </row>
    <row r="99" spans="1:9">
      <c r="A99" t="s">
        <v>632</v>
      </c>
      <c r="B99" s="42" t="s">
        <v>386</v>
      </c>
      <c r="C99" s="43">
        <f>1*1.006*1.004</f>
        <v>1.010024</v>
      </c>
      <c r="D99" s="19" t="s">
        <v>5</v>
      </c>
      <c r="E99" s="42"/>
    </row>
    <row r="100" spans="1:9" ht="16" customHeight="1">
      <c r="A100" t="s">
        <v>1181</v>
      </c>
      <c r="B100" s="42" t="s">
        <v>386</v>
      </c>
      <c r="C100" s="43">
        <f>1*1.006*1.004</f>
        <v>1.010024</v>
      </c>
      <c r="D100" s="19" t="s">
        <v>5</v>
      </c>
      <c r="E100" s="161" t="s">
        <v>1075</v>
      </c>
    </row>
    <row r="101" spans="1:9" ht="16" customHeight="1">
      <c r="A101" t="s">
        <v>362</v>
      </c>
      <c r="B101" s="42" t="s">
        <v>411</v>
      </c>
      <c r="C101" s="18">
        <f>0.00000000658*1.006*1.04</f>
        <v>6.8842592000000005E-9</v>
      </c>
      <c r="D101" s="42" t="s">
        <v>364</v>
      </c>
      <c r="E101" s="192"/>
    </row>
    <row r="102" spans="1:9" ht="16" customHeight="1">
      <c r="A102" t="s">
        <v>363</v>
      </c>
      <c r="B102" s="22"/>
      <c r="C102" s="18">
        <v>1.8600000000000001E-8</v>
      </c>
      <c r="D102" s="42" t="s">
        <v>364</v>
      </c>
      <c r="E102" s="19"/>
    </row>
    <row r="103" spans="1:9" ht="16" customHeight="1">
      <c r="A103" t="s">
        <v>365</v>
      </c>
      <c r="B103" s="22"/>
      <c r="C103" s="18">
        <v>5.4E-8</v>
      </c>
      <c r="D103" s="42" t="s">
        <v>1</v>
      </c>
      <c r="E103" s="19"/>
    </row>
    <row r="104" spans="1:9" ht="16" customHeight="1">
      <c r="A104"/>
      <c r="B104" s="22"/>
      <c r="C104" s="18"/>
      <c r="D104" s="42"/>
      <c r="E104" s="19"/>
    </row>
    <row r="105" spans="1:9" s="15" customFormat="1">
      <c r="A105" s="44" t="s">
        <v>367</v>
      </c>
    </row>
    <row r="106" spans="1:9" ht="16" customHeight="1">
      <c r="A106" t="s">
        <v>368</v>
      </c>
      <c r="B106" s="22"/>
      <c r="C106" s="18">
        <v>5.4E-8</v>
      </c>
      <c r="D106" s="42" t="s">
        <v>1</v>
      </c>
      <c r="E106" s="19"/>
    </row>
    <row r="109" spans="1:9" s="40" customFormat="1" ht="17" customHeight="1">
      <c r="A109" s="41" t="s">
        <v>619</v>
      </c>
      <c r="B109" s="38"/>
      <c r="C109" s="38"/>
      <c r="D109" s="38"/>
      <c r="E109" s="39"/>
    </row>
    <row r="110" spans="1:9" ht="16" thickBot="1"/>
    <row r="111" spans="1:9" s="17" customFormat="1">
      <c r="A111" s="20" t="s">
        <v>310</v>
      </c>
    </row>
    <row r="112" spans="1:9">
      <c r="A112" t="s">
        <v>620</v>
      </c>
      <c r="C112" s="16">
        <v>1</v>
      </c>
      <c r="D112" s="85" t="s">
        <v>621</v>
      </c>
      <c r="G112" s="16">
        <v>0.31</v>
      </c>
      <c r="H112" s="198" t="s">
        <v>1167</v>
      </c>
      <c r="I112" s="198" t="s">
        <v>1178</v>
      </c>
    </row>
    <row r="113" spans="1:9">
      <c r="A113" s="19"/>
      <c r="D113" s="19"/>
    </row>
    <row r="114" spans="1:9" s="15" customFormat="1">
      <c r="A114" s="26" t="s">
        <v>318</v>
      </c>
    </row>
    <row r="115" spans="1:9">
      <c r="A115" t="s">
        <v>633</v>
      </c>
      <c r="B115" s="42"/>
      <c r="C115" s="43">
        <v>1</v>
      </c>
      <c r="D115" s="85" t="s">
        <v>621</v>
      </c>
      <c r="E115" s="42"/>
    </row>
    <row r="116" spans="1:9" ht="16" customHeight="1" thickBot="1">
      <c r="A116"/>
      <c r="B116" s="42"/>
      <c r="C116" s="43"/>
      <c r="D116" s="19"/>
      <c r="E116" s="19"/>
    </row>
    <row r="117" spans="1:9" s="17" customFormat="1">
      <c r="A117" s="20" t="s">
        <v>310</v>
      </c>
    </row>
    <row r="118" spans="1:9">
      <c r="A118" t="s">
        <v>624</v>
      </c>
      <c r="C118" s="16">
        <v>1</v>
      </c>
      <c r="D118" s="85" t="s">
        <v>621</v>
      </c>
      <c r="G118" s="28">
        <f>G121+C122*'Consumables Background'!G63</f>
        <v>0.23990822601855999</v>
      </c>
      <c r="H118" s="198" t="s">
        <v>1167</v>
      </c>
      <c r="I118" s="198" t="s">
        <v>1179</v>
      </c>
    </row>
    <row r="119" spans="1:9">
      <c r="A119" s="19"/>
      <c r="D119" s="19"/>
    </row>
    <row r="120" spans="1:9" s="15" customFormat="1">
      <c r="A120" s="26" t="s">
        <v>318</v>
      </c>
    </row>
    <row r="121" spans="1:9">
      <c r="A121" t="s">
        <v>634</v>
      </c>
      <c r="B121" s="42"/>
      <c r="C121" s="43">
        <v>1</v>
      </c>
      <c r="D121" s="85" t="s">
        <v>621</v>
      </c>
      <c r="E121" s="85" t="s">
        <v>623</v>
      </c>
      <c r="G121" s="16">
        <v>0.13</v>
      </c>
      <c r="H121" s="198" t="s">
        <v>1167</v>
      </c>
      <c r="I121" s="198" t="s">
        <v>1178</v>
      </c>
    </row>
    <row r="122" spans="1:9">
      <c r="A122" s="133" t="s">
        <v>426</v>
      </c>
      <c r="C122" s="16">
        <v>0.248</v>
      </c>
      <c r="D122" s="85" t="s">
        <v>5</v>
      </c>
      <c r="E122" s="161" t="s">
        <v>1073</v>
      </c>
    </row>
    <row r="123" spans="1:9" ht="16" thickBot="1"/>
    <row r="124" spans="1:9" s="17" customFormat="1">
      <c r="A124" s="20" t="s">
        <v>310</v>
      </c>
    </row>
    <row r="125" spans="1:9">
      <c r="A125" t="s">
        <v>625</v>
      </c>
      <c r="C125" s="16">
        <v>1</v>
      </c>
      <c r="D125" s="85" t="s">
        <v>621</v>
      </c>
      <c r="G125" s="28">
        <f>G128+C129*'Consumables Background'!G75</f>
        <v>0.13651147747098263</v>
      </c>
      <c r="H125" s="198" t="s">
        <v>1167</v>
      </c>
      <c r="I125" s="198" t="s">
        <v>1179</v>
      </c>
    </row>
    <row r="126" spans="1:9">
      <c r="A126" s="19"/>
      <c r="D126" s="19"/>
    </row>
    <row r="127" spans="1:9" s="15" customFormat="1">
      <c r="A127" s="26" t="s">
        <v>318</v>
      </c>
    </row>
    <row r="128" spans="1:9">
      <c r="A128" t="s">
        <v>622</v>
      </c>
      <c r="B128" s="42"/>
      <c r="C128" s="43">
        <v>1</v>
      </c>
      <c r="D128" s="85" t="s">
        <v>621</v>
      </c>
      <c r="E128" s="85" t="s">
        <v>623</v>
      </c>
      <c r="G128" s="16">
        <v>0.13</v>
      </c>
      <c r="H128" s="198" t="s">
        <v>1167</v>
      </c>
      <c r="I128" s="198" t="s">
        <v>1178</v>
      </c>
    </row>
    <row r="129" spans="1:9">
      <c r="A129" t="s">
        <v>631</v>
      </c>
      <c r="C129" s="16">
        <v>0.248</v>
      </c>
      <c r="D129" s="85" t="s">
        <v>5</v>
      </c>
      <c r="E129" s="161" t="s">
        <v>1073</v>
      </c>
    </row>
    <row r="130" spans="1:9" ht="16" thickBot="1"/>
    <row r="131" spans="1:9" s="17" customFormat="1">
      <c r="A131" s="20" t="s">
        <v>310</v>
      </c>
    </row>
    <row r="132" spans="1:9">
      <c r="A132" t="s">
        <v>1264</v>
      </c>
      <c r="C132" s="16">
        <v>1</v>
      </c>
      <c r="D132" s="243" t="s">
        <v>570</v>
      </c>
      <c r="G132" s="28">
        <v>2.3E-2</v>
      </c>
      <c r="H132" s="198" t="s">
        <v>1167</v>
      </c>
      <c r="I132" s="243" t="s">
        <v>1282</v>
      </c>
    </row>
    <row r="133" spans="1:9">
      <c r="A133" s="19"/>
      <c r="D133" s="19"/>
    </row>
    <row r="134" spans="1:9" s="15" customFormat="1">
      <c r="A134" s="26" t="s">
        <v>318</v>
      </c>
    </row>
    <row r="135" spans="1:9">
      <c r="A135" t="s">
        <v>1265</v>
      </c>
      <c r="B135" s="42"/>
      <c r="C135" s="43">
        <v>1</v>
      </c>
      <c r="D135" s="243" t="s">
        <v>570</v>
      </c>
      <c r="E135" s="85"/>
      <c r="H135" s="198"/>
      <c r="I135" s="198"/>
    </row>
    <row r="138" spans="1:9" s="40" customFormat="1" ht="17" customHeight="1">
      <c r="A138" s="41" t="s">
        <v>635</v>
      </c>
      <c r="B138" s="38"/>
      <c r="C138" s="38"/>
      <c r="D138" s="38"/>
      <c r="E138" s="39"/>
    </row>
    <row r="139" spans="1:9" ht="16" thickBot="1"/>
    <row r="140" spans="1:9" s="17" customFormat="1">
      <c r="A140" s="20" t="s">
        <v>310</v>
      </c>
    </row>
    <row r="141" spans="1:9">
      <c r="A141" t="s">
        <v>1492</v>
      </c>
      <c r="C141" s="16">
        <v>1</v>
      </c>
      <c r="D141" s="85" t="s">
        <v>636</v>
      </c>
      <c r="G141" s="28">
        <f>G144+C145*'Consumables Background'!G75</f>
        <v>5.941327448075702E-2</v>
      </c>
      <c r="H141" s="198" t="s">
        <v>1183</v>
      </c>
      <c r="I141" s="198" t="s">
        <v>1144</v>
      </c>
    </row>
    <row r="142" spans="1:9">
      <c r="A142" s="19"/>
      <c r="D142" s="19"/>
    </row>
    <row r="143" spans="1:9" s="15" customFormat="1">
      <c r="A143" s="26" t="s">
        <v>318</v>
      </c>
    </row>
    <row r="144" spans="1:9">
      <c r="A144" t="s">
        <v>882</v>
      </c>
      <c r="B144" s="42"/>
      <c r="C144" s="43">
        <v>6.1599999999999997E-3</v>
      </c>
      <c r="D144" s="200" t="s">
        <v>1</v>
      </c>
      <c r="E144" s="42"/>
      <c r="G144" s="16">
        <v>5.6000000000000001E-2</v>
      </c>
      <c r="H144" s="200" t="s">
        <v>1138</v>
      </c>
      <c r="I144" s="198" t="s">
        <v>1014</v>
      </c>
    </row>
    <row r="145" spans="1:9" ht="16" customHeight="1">
      <c r="A145" t="s">
        <v>631</v>
      </c>
      <c r="B145" s="42"/>
      <c r="C145" s="43">
        <v>0.13</v>
      </c>
      <c r="D145" s="85" t="s">
        <v>5</v>
      </c>
      <c r="E145" s="147" t="s">
        <v>1014</v>
      </c>
    </row>
    <row r="146" spans="1:9" ht="16" thickBot="1"/>
    <row r="147" spans="1:9" s="17" customFormat="1">
      <c r="A147" s="20" t="s">
        <v>310</v>
      </c>
    </row>
    <row r="148" spans="1:9">
      <c r="A148" t="s">
        <v>1490</v>
      </c>
      <c r="C148" s="16">
        <v>1</v>
      </c>
      <c r="D148" s="85" t="s">
        <v>636</v>
      </c>
      <c r="E148" s="292" t="s">
        <v>1491</v>
      </c>
      <c r="G148" s="28">
        <f>G151+C152*'Consumables Background'!G82</f>
        <v>9.3333333333333338E-2</v>
      </c>
      <c r="H148" s="198" t="s">
        <v>1183</v>
      </c>
      <c r="I148" s="198" t="s">
        <v>1144</v>
      </c>
    </row>
    <row r="149" spans="1:9">
      <c r="A149" s="19"/>
      <c r="D149" s="19"/>
    </row>
    <row r="150" spans="1:9" s="15" customFormat="1">
      <c r="A150" s="26" t="s">
        <v>318</v>
      </c>
    </row>
    <row r="151" spans="1:9">
      <c r="A151" t="s">
        <v>882</v>
      </c>
      <c r="B151" s="42"/>
      <c r="C151" s="43">
        <f>0.00616/0.6</f>
        <v>1.0266666666666667E-2</v>
      </c>
      <c r="D151" s="200" t="s">
        <v>1</v>
      </c>
      <c r="E151" s="42"/>
      <c r="G151" s="292">
        <f>0.056/0.6</f>
        <v>9.3333333333333338E-2</v>
      </c>
      <c r="H151" s="200" t="s">
        <v>1138</v>
      </c>
      <c r="I151" s="198" t="s">
        <v>1014</v>
      </c>
    </row>
    <row r="152" spans="1:9" ht="16" customHeight="1">
      <c r="A152" t="s">
        <v>631</v>
      </c>
      <c r="B152" s="42"/>
      <c r="C152" s="43">
        <v>0.13</v>
      </c>
      <c r="D152" s="85" t="s">
        <v>5</v>
      </c>
      <c r="E152" s="147" t="s">
        <v>1014</v>
      </c>
    </row>
    <row r="153" spans="1:9" ht="16" thickBot="1"/>
    <row r="154" spans="1:9" s="17" customFormat="1">
      <c r="A154" s="20" t="s">
        <v>310</v>
      </c>
    </row>
    <row r="155" spans="1:9">
      <c r="A155" t="s">
        <v>1182</v>
      </c>
      <c r="C155" s="16">
        <v>1</v>
      </c>
      <c r="D155" s="85" t="s">
        <v>636</v>
      </c>
      <c r="G155" s="84">
        <f>C159*'Consumables Background'!G75+'Consumables Background'!G19</f>
        <v>2.9194714989940054E-2</v>
      </c>
      <c r="H155" s="198" t="s">
        <v>1183</v>
      </c>
      <c r="I155" s="198" t="s">
        <v>1144</v>
      </c>
    </row>
    <row r="156" spans="1:9">
      <c r="A156" s="19"/>
      <c r="D156" s="19"/>
    </row>
    <row r="157" spans="1:9" s="15" customFormat="1">
      <c r="A157" s="26" t="s">
        <v>318</v>
      </c>
    </row>
    <row r="158" spans="1:9">
      <c r="A158" t="s">
        <v>1180</v>
      </c>
      <c r="B158" s="42"/>
      <c r="C158" s="43">
        <v>1</v>
      </c>
      <c r="D158" s="133" t="s">
        <v>5</v>
      </c>
      <c r="E158" s="42"/>
    </row>
    <row r="159" spans="1:9" ht="16" customHeight="1">
      <c r="A159" t="s">
        <v>631</v>
      </c>
      <c r="B159" s="42"/>
      <c r="C159" s="43">
        <v>0.43</v>
      </c>
      <c r="D159" s="133" t="s">
        <v>5</v>
      </c>
      <c r="E159" s="147" t="s">
        <v>1015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94669-6C37-294D-9B5C-0AD262A9BA10}">
  <sheetPr>
    <tabColor rgb="FFFFFF00"/>
  </sheetPr>
  <dimension ref="B3:D123"/>
  <sheetViews>
    <sheetView topLeftCell="A59" zoomScale="90" zoomScaleNormal="90" workbookViewId="0">
      <selection activeCell="E8" sqref="E8"/>
    </sheetView>
  </sheetViews>
  <sheetFormatPr baseColWidth="10" defaultRowHeight="15"/>
  <cols>
    <col min="2" max="2" width="27.83203125" style="189" customWidth="1"/>
    <col min="3" max="3" width="115.6640625" style="189" customWidth="1"/>
  </cols>
  <sheetData>
    <row r="3" spans="2:3" ht="48">
      <c r="B3" s="190" t="s">
        <v>946</v>
      </c>
      <c r="C3" s="187" t="s">
        <v>945</v>
      </c>
    </row>
    <row r="4" spans="2:3" ht="48">
      <c r="B4" s="187" t="s">
        <v>1240</v>
      </c>
      <c r="C4" s="250" t="s">
        <v>1243</v>
      </c>
    </row>
    <row r="5" spans="2:3" ht="48">
      <c r="B5" s="187" t="s">
        <v>1184</v>
      </c>
      <c r="C5" s="187" t="s">
        <v>1185</v>
      </c>
    </row>
    <row r="6" spans="2:3" ht="32">
      <c r="B6" s="187" t="s">
        <v>1191</v>
      </c>
      <c r="C6" s="187" t="s">
        <v>1192</v>
      </c>
    </row>
    <row r="7" spans="2:3" ht="48">
      <c r="B7" s="190" t="s">
        <v>959</v>
      </c>
      <c r="C7" s="187" t="s">
        <v>960</v>
      </c>
    </row>
    <row r="8" spans="2:3" ht="96">
      <c r="B8" s="190" t="s">
        <v>972</v>
      </c>
      <c r="C8" s="187" t="s">
        <v>971</v>
      </c>
    </row>
    <row r="9" spans="2:3" ht="32">
      <c r="B9" s="187" t="s">
        <v>1159</v>
      </c>
      <c r="C9" s="187" t="s">
        <v>1161</v>
      </c>
    </row>
    <row r="10" spans="2:3" ht="32">
      <c r="B10" s="187" t="s">
        <v>1067</v>
      </c>
      <c r="C10" s="187" t="s">
        <v>1125</v>
      </c>
    </row>
    <row r="11" spans="2:3" ht="32">
      <c r="B11" s="190" t="s">
        <v>993</v>
      </c>
      <c r="C11" s="190" t="s">
        <v>989</v>
      </c>
    </row>
    <row r="12" spans="2:3" ht="16">
      <c r="B12" s="187" t="s">
        <v>900</v>
      </c>
      <c r="C12" s="187" t="s">
        <v>899</v>
      </c>
    </row>
    <row r="13" spans="2:3" ht="48">
      <c r="B13" s="190" t="s">
        <v>1061</v>
      </c>
      <c r="C13" s="187" t="s">
        <v>1057</v>
      </c>
    </row>
    <row r="14" spans="2:3" ht="48">
      <c r="B14" s="190" t="s">
        <v>998</v>
      </c>
      <c r="C14" s="190" t="s">
        <v>1126</v>
      </c>
    </row>
    <row r="15" spans="2:3" ht="64">
      <c r="B15" s="190" t="s">
        <v>1014</v>
      </c>
      <c r="C15" s="187" t="s">
        <v>1013</v>
      </c>
    </row>
    <row r="16" spans="2:3" ht="32">
      <c r="B16" s="190" t="s">
        <v>1080</v>
      </c>
      <c r="C16" s="187" t="s">
        <v>1081</v>
      </c>
    </row>
    <row r="17" spans="2:3" ht="32">
      <c r="B17" s="187" t="s">
        <v>1358</v>
      </c>
      <c r="C17" s="187" t="s">
        <v>1361</v>
      </c>
    </row>
    <row r="18" spans="2:3" ht="32">
      <c r="B18" s="187" t="s">
        <v>896</v>
      </c>
      <c r="C18" s="187" t="s">
        <v>897</v>
      </c>
    </row>
    <row r="19" spans="2:3" ht="48">
      <c r="B19" s="187" t="s">
        <v>916</v>
      </c>
      <c r="C19" s="187" t="s">
        <v>915</v>
      </c>
    </row>
    <row r="20" spans="2:3" ht="32">
      <c r="B20" s="187" t="s">
        <v>1074</v>
      </c>
      <c r="C20" s="188" t="s">
        <v>1117</v>
      </c>
    </row>
    <row r="21" spans="2:3" ht="16">
      <c r="B21" s="190" t="s">
        <v>953</v>
      </c>
      <c r="C21" s="187" t="s">
        <v>954</v>
      </c>
    </row>
    <row r="22" spans="2:3" ht="16">
      <c r="B22" s="190" t="s">
        <v>1113</v>
      </c>
      <c r="C22" s="187" t="s">
        <v>1114</v>
      </c>
    </row>
    <row r="23" spans="2:3" ht="16">
      <c r="B23" s="187" t="s">
        <v>904</v>
      </c>
      <c r="C23" s="187" t="s">
        <v>903</v>
      </c>
    </row>
    <row r="24" spans="2:3" ht="16">
      <c r="B24" s="187" t="s">
        <v>905</v>
      </c>
      <c r="C24" s="187" t="s">
        <v>906</v>
      </c>
    </row>
    <row r="25" spans="2:3" ht="16">
      <c r="B25" s="187" t="s">
        <v>908</v>
      </c>
      <c r="C25" s="187" t="s">
        <v>907</v>
      </c>
    </row>
    <row r="26" spans="2:3" ht="16">
      <c r="B26" s="187" t="s">
        <v>909</v>
      </c>
      <c r="C26" s="187" t="s">
        <v>910</v>
      </c>
    </row>
    <row r="27" spans="2:3" ht="48">
      <c r="B27" s="190" t="s">
        <v>942</v>
      </c>
      <c r="C27" s="187" t="s">
        <v>941</v>
      </c>
    </row>
    <row r="28" spans="2:3" ht="32">
      <c r="B28" s="190" t="s">
        <v>957</v>
      </c>
      <c r="C28" s="187" t="s">
        <v>958</v>
      </c>
    </row>
    <row r="29" spans="2:3" ht="48">
      <c r="B29" s="190" t="s">
        <v>1063</v>
      </c>
      <c r="C29" s="187" t="s">
        <v>1054</v>
      </c>
    </row>
    <row r="30" spans="2:3" ht="32">
      <c r="B30" s="187" t="s">
        <v>1343</v>
      </c>
      <c r="C30" s="187" t="s">
        <v>1499</v>
      </c>
    </row>
    <row r="31" spans="2:3" ht="32">
      <c r="B31" s="187" t="s">
        <v>307</v>
      </c>
      <c r="C31" s="188" t="s">
        <v>350</v>
      </c>
    </row>
    <row r="32" spans="2:3" ht="32">
      <c r="B32" s="187" t="s">
        <v>1195</v>
      </c>
      <c r="C32" s="187" t="s">
        <v>1196</v>
      </c>
    </row>
    <row r="33" spans="2:3" ht="32">
      <c r="B33" s="187" t="s">
        <v>1364</v>
      </c>
      <c r="C33" s="187" t="s">
        <v>1363</v>
      </c>
    </row>
    <row r="34" spans="2:3" ht="32">
      <c r="B34" s="190" t="s">
        <v>991</v>
      </c>
      <c r="C34" s="190" t="s">
        <v>1127</v>
      </c>
    </row>
    <row r="35" spans="2:3" ht="32">
      <c r="B35" s="190" t="s">
        <v>1062</v>
      </c>
      <c r="C35" s="187" t="s">
        <v>1058</v>
      </c>
    </row>
    <row r="36" spans="2:3" ht="32">
      <c r="B36" s="190" t="s">
        <v>952</v>
      </c>
      <c r="C36" s="187" t="s">
        <v>951</v>
      </c>
    </row>
    <row r="37" spans="2:3" ht="32">
      <c r="B37" s="190" t="s">
        <v>974</v>
      </c>
      <c r="C37" s="187" t="s">
        <v>973</v>
      </c>
    </row>
    <row r="38" spans="2:3" ht="16">
      <c r="B38" s="190" t="s">
        <v>1045</v>
      </c>
      <c r="C38" s="190" t="s">
        <v>1053</v>
      </c>
    </row>
    <row r="39" spans="2:3" ht="48">
      <c r="B39" s="187" t="s">
        <v>970</v>
      </c>
      <c r="C39" s="187" t="s">
        <v>969</v>
      </c>
    </row>
    <row r="40" spans="2:3" ht="48">
      <c r="B40" s="191" t="s">
        <v>315</v>
      </c>
      <c r="C40" s="188" t="s">
        <v>1118</v>
      </c>
    </row>
    <row r="41" spans="2:3" ht="16">
      <c r="B41" s="190" t="s">
        <v>1000</v>
      </c>
      <c r="C41" s="187" t="s">
        <v>999</v>
      </c>
    </row>
    <row r="42" spans="2:3" ht="48">
      <c r="B42" s="187" t="s">
        <v>1066</v>
      </c>
      <c r="C42" s="188" t="s">
        <v>1119</v>
      </c>
    </row>
    <row r="43" spans="2:3" ht="32">
      <c r="B43" s="187" t="s">
        <v>1349</v>
      </c>
      <c r="C43" s="347" t="s">
        <v>1501</v>
      </c>
    </row>
    <row r="44" spans="2:3" ht="32">
      <c r="B44" s="187" t="s">
        <v>1351</v>
      </c>
      <c r="C44" s="347" t="s">
        <v>1502</v>
      </c>
    </row>
    <row r="45" spans="2:3" ht="32">
      <c r="B45" s="187" t="s">
        <v>1341</v>
      </c>
      <c r="C45" s="187" t="s">
        <v>1497</v>
      </c>
    </row>
    <row r="46" spans="2:3" ht="32">
      <c r="B46" s="187" t="s">
        <v>1216</v>
      </c>
      <c r="C46" s="187" t="s">
        <v>1217</v>
      </c>
    </row>
    <row r="47" spans="2:3" ht="32">
      <c r="B47" s="187" t="s">
        <v>1346</v>
      </c>
      <c r="C47" s="347" t="s">
        <v>1504</v>
      </c>
    </row>
    <row r="48" spans="2:3" ht="16">
      <c r="B48" s="187" t="s">
        <v>901</v>
      </c>
      <c r="C48" s="187" t="s">
        <v>902</v>
      </c>
    </row>
    <row r="49" spans="2:3" ht="32">
      <c r="B49" s="190" t="s">
        <v>981</v>
      </c>
      <c r="C49" s="187" t="s">
        <v>980</v>
      </c>
    </row>
    <row r="50" spans="2:3" ht="32">
      <c r="B50" s="190" t="s">
        <v>992</v>
      </c>
      <c r="C50" s="190" t="s">
        <v>990</v>
      </c>
    </row>
    <row r="51" spans="2:3" ht="48">
      <c r="B51" s="187" t="s">
        <v>913</v>
      </c>
      <c r="C51" s="187" t="s">
        <v>912</v>
      </c>
    </row>
    <row r="52" spans="2:3" ht="32">
      <c r="B52" s="187" t="s">
        <v>1335</v>
      </c>
      <c r="C52" s="347" t="s">
        <v>1495</v>
      </c>
    </row>
    <row r="53" spans="2:3" ht="32">
      <c r="B53" s="190" t="s">
        <v>1059</v>
      </c>
      <c r="C53" s="190" t="s">
        <v>1060</v>
      </c>
    </row>
    <row r="54" spans="2:3" ht="32">
      <c r="B54" s="190" t="s">
        <v>1056</v>
      </c>
      <c r="C54" s="187" t="s">
        <v>1055</v>
      </c>
    </row>
    <row r="55" spans="2:3" ht="32">
      <c r="B55" s="187" t="s">
        <v>1172</v>
      </c>
      <c r="C55" s="187" t="s">
        <v>1175</v>
      </c>
    </row>
    <row r="56" spans="2:3" ht="48">
      <c r="B56" s="187" t="s">
        <v>923</v>
      </c>
      <c r="C56" s="187" t="s">
        <v>922</v>
      </c>
    </row>
    <row r="57" spans="2:3" ht="32">
      <c r="B57" s="190" t="s">
        <v>1005</v>
      </c>
      <c r="C57" s="190" t="s">
        <v>1249</v>
      </c>
    </row>
    <row r="58" spans="2:3" ht="48">
      <c r="B58" s="190" t="s">
        <v>979</v>
      </c>
      <c r="C58" s="187" t="s">
        <v>978</v>
      </c>
    </row>
    <row r="59" spans="2:3" ht="32">
      <c r="B59" s="187" t="s">
        <v>1360</v>
      </c>
      <c r="C59" s="187" t="s">
        <v>1362</v>
      </c>
    </row>
    <row r="60" spans="2:3" ht="32">
      <c r="B60" s="187" t="s">
        <v>926</v>
      </c>
      <c r="C60" s="187" t="s">
        <v>925</v>
      </c>
    </row>
    <row r="61" spans="2:3" ht="32">
      <c r="B61" s="187" t="s">
        <v>479</v>
      </c>
      <c r="C61" s="187" t="s">
        <v>914</v>
      </c>
    </row>
    <row r="62" spans="2:3" ht="48">
      <c r="B62" s="190" t="s">
        <v>1002</v>
      </c>
      <c r="C62" s="190" t="s">
        <v>1128</v>
      </c>
    </row>
    <row r="63" spans="2:3" ht="16">
      <c r="B63" s="187" t="s">
        <v>1344</v>
      </c>
      <c r="C63" s="187" t="s">
        <v>1500</v>
      </c>
    </row>
    <row r="64" spans="2:3" ht="32">
      <c r="B64" s="187" t="s">
        <v>996</v>
      </c>
      <c r="C64" s="188" t="s">
        <v>1120</v>
      </c>
    </row>
    <row r="65" spans="2:4" ht="32">
      <c r="B65" s="190" t="s">
        <v>1001</v>
      </c>
      <c r="C65" s="190" t="s">
        <v>1129</v>
      </c>
      <c r="D65" s="144"/>
    </row>
    <row r="66" spans="2:4" ht="32">
      <c r="B66" s="187" t="s">
        <v>478</v>
      </c>
      <c r="C66" s="187" t="s">
        <v>898</v>
      </c>
      <c r="D66" s="144"/>
    </row>
    <row r="67" spans="2:4" ht="16">
      <c r="B67" s="187" t="s">
        <v>1350</v>
      </c>
      <c r="C67" s="347" t="s">
        <v>1503</v>
      </c>
    </row>
    <row r="68" spans="2:4" ht="48">
      <c r="B68" s="190" t="s">
        <v>1031</v>
      </c>
      <c r="C68" s="190" t="s">
        <v>1032</v>
      </c>
    </row>
    <row r="69" spans="2:4" ht="32">
      <c r="B69" s="190" t="s">
        <v>966</v>
      </c>
      <c r="C69" s="187" t="s">
        <v>967</v>
      </c>
    </row>
    <row r="70" spans="2:4" ht="32">
      <c r="B70" s="187" t="s">
        <v>1339</v>
      </c>
      <c r="C70" s="187" t="s">
        <v>1493</v>
      </c>
    </row>
    <row r="71" spans="2:4" ht="64">
      <c r="B71" s="187" t="s">
        <v>1283</v>
      </c>
      <c r="C71" s="187" t="s">
        <v>1197</v>
      </c>
    </row>
    <row r="72" spans="2:4" ht="48">
      <c r="B72" s="187" t="s">
        <v>920</v>
      </c>
      <c r="C72" s="187" t="s">
        <v>919</v>
      </c>
    </row>
    <row r="73" spans="2:4" ht="32">
      <c r="B73" s="191" t="s">
        <v>935</v>
      </c>
      <c r="C73" s="187" t="s">
        <v>934</v>
      </c>
    </row>
    <row r="74" spans="2:4" ht="32">
      <c r="B74" s="187" t="s">
        <v>1141</v>
      </c>
      <c r="C74" s="187" t="s">
        <v>1166</v>
      </c>
    </row>
    <row r="75" spans="2:4" ht="48">
      <c r="B75" s="187" t="s">
        <v>1334</v>
      </c>
      <c r="C75" s="187" t="s">
        <v>1494</v>
      </c>
    </row>
    <row r="76" spans="2:4" ht="32">
      <c r="B76" s="187" t="s">
        <v>911</v>
      </c>
      <c r="C76" s="187" t="s">
        <v>895</v>
      </c>
    </row>
    <row r="77" spans="2:4" ht="32">
      <c r="B77" s="190" t="s">
        <v>977</v>
      </c>
      <c r="C77" s="187" t="s">
        <v>976</v>
      </c>
    </row>
    <row r="78" spans="2:4" ht="32">
      <c r="B78" s="190" t="s">
        <v>1027</v>
      </c>
      <c r="C78" s="190" t="s">
        <v>1042</v>
      </c>
    </row>
    <row r="79" spans="2:4" ht="32">
      <c r="B79" s="187" t="s">
        <v>1236</v>
      </c>
      <c r="C79" s="187" t="s">
        <v>1242</v>
      </c>
    </row>
    <row r="80" spans="2:4" ht="32">
      <c r="B80" s="190" t="s">
        <v>1017</v>
      </c>
      <c r="C80" s="190" t="s">
        <v>1130</v>
      </c>
    </row>
    <row r="81" spans="2:3" ht="32">
      <c r="B81" s="190" t="s">
        <v>964</v>
      </c>
      <c r="C81" s="187" t="s">
        <v>1131</v>
      </c>
    </row>
    <row r="82" spans="2:3" ht="16">
      <c r="B82" s="187" t="s">
        <v>1342</v>
      </c>
      <c r="C82" s="347" t="s">
        <v>1498</v>
      </c>
    </row>
    <row r="83" spans="2:3" ht="48">
      <c r="B83" s="190" t="s">
        <v>1030</v>
      </c>
      <c r="C83" s="190" t="s">
        <v>1132</v>
      </c>
    </row>
    <row r="84" spans="2:3" ht="16">
      <c r="B84" s="187" t="s">
        <v>1340</v>
      </c>
      <c r="C84" s="347" t="s">
        <v>1496</v>
      </c>
    </row>
    <row r="85" spans="2:3" ht="32">
      <c r="B85" s="190" t="s">
        <v>1011</v>
      </c>
      <c r="C85" s="187" t="s">
        <v>1010</v>
      </c>
    </row>
    <row r="86" spans="2:3" ht="32">
      <c r="B86" s="190" t="s">
        <v>956</v>
      </c>
      <c r="C86" s="187" t="s">
        <v>955</v>
      </c>
    </row>
    <row r="87" spans="2:3" ht="48">
      <c r="B87" s="187" t="s">
        <v>921</v>
      </c>
      <c r="C87" s="188" t="s">
        <v>1097</v>
      </c>
    </row>
    <row r="88" spans="2:3" ht="32">
      <c r="B88" s="187" t="s">
        <v>1210</v>
      </c>
      <c r="C88" s="187" t="s">
        <v>1211</v>
      </c>
    </row>
    <row r="89" spans="2:3" ht="48">
      <c r="B89" s="187" t="s">
        <v>1280</v>
      </c>
      <c r="C89" s="187" t="s">
        <v>1279</v>
      </c>
    </row>
    <row r="90" spans="2:3" ht="48">
      <c r="B90" s="190" t="s">
        <v>1020</v>
      </c>
      <c r="C90" s="190" t="s">
        <v>1133</v>
      </c>
    </row>
    <row r="91" spans="2:3" ht="32">
      <c r="B91" s="190" t="s">
        <v>947</v>
      </c>
      <c r="C91" s="187" t="s">
        <v>948</v>
      </c>
    </row>
    <row r="92" spans="2:3" ht="32">
      <c r="B92" s="187" t="s">
        <v>1139</v>
      </c>
      <c r="C92" s="188" t="s">
        <v>1121</v>
      </c>
    </row>
    <row r="93" spans="2:3" ht="32">
      <c r="B93" s="187" t="s">
        <v>1213</v>
      </c>
      <c r="C93" s="187" t="s">
        <v>1285</v>
      </c>
    </row>
    <row r="94" spans="2:3" ht="16">
      <c r="B94" s="190" t="s">
        <v>1021</v>
      </c>
      <c r="C94" s="190" t="s">
        <v>1019</v>
      </c>
    </row>
    <row r="95" spans="2:3" ht="45" customHeight="1">
      <c r="B95" s="187" t="s">
        <v>995</v>
      </c>
      <c r="C95" s="188" t="s">
        <v>1122</v>
      </c>
    </row>
    <row r="96" spans="2:3" ht="32">
      <c r="B96" s="187" t="s">
        <v>1064</v>
      </c>
      <c r="C96" s="187" t="s">
        <v>349</v>
      </c>
    </row>
    <row r="97" spans="2:3" ht="16">
      <c r="B97" s="187" t="s">
        <v>1065</v>
      </c>
      <c r="C97" s="187" t="s">
        <v>352</v>
      </c>
    </row>
    <row r="98" spans="2:3" ht="32">
      <c r="B98" s="187" t="s">
        <v>936</v>
      </c>
      <c r="C98" s="187" t="s">
        <v>937</v>
      </c>
    </row>
    <row r="99" spans="2:3" ht="32">
      <c r="B99" s="187" t="s">
        <v>1070</v>
      </c>
      <c r="C99" s="188" t="s">
        <v>1123</v>
      </c>
    </row>
    <row r="100" spans="2:3" ht="32">
      <c r="B100" s="190" t="s">
        <v>950</v>
      </c>
      <c r="C100" s="187" t="s">
        <v>949</v>
      </c>
    </row>
    <row r="101" spans="2:3" ht="32">
      <c r="B101" s="187" t="s">
        <v>940</v>
      </c>
      <c r="C101" s="187" t="s">
        <v>939</v>
      </c>
    </row>
    <row r="102" spans="2:3" ht="32">
      <c r="B102" s="187" t="s">
        <v>891</v>
      </c>
      <c r="C102" s="187" t="s">
        <v>938</v>
      </c>
    </row>
    <row r="103" spans="2:3" ht="32">
      <c r="B103" s="187" t="s">
        <v>492</v>
      </c>
      <c r="C103" s="187" t="s">
        <v>930</v>
      </c>
    </row>
    <row r="104" spans="2:3" ht="32">
      <c r="B104" s="187" t="s">
        <v>490</v>
      </c>
      <c r="C104" s="187" t="s">
        <v>929</v>
      </c>
    </row>
    <row r="105" spans="2:3" ht="32">
      <c r="B105" s="190" t="s">
        <v>1006</v>
      </c>
      <c r="C105" s="190" t="s">
        <v>1009</v>
      </c>
    </row>
    <row r="106" spans="2:3" ht="32">
      <c r="B106" s="190" t="s">
        <v>1004</v>
      </c>
      <c r="C106" s="187" t="s">
        <v>1003</v>
      </c>
    </row>
    <row r="107" spans="2:3" ht="16">
      <c r="B107" s="187" t="s">
        <v>1069</v>
      </c>
      <c r="C107" s="187" t="s">
        <v>351</v>
      </c>
    </row>
    <row r="108" spans="2:3" ht="32">
      <c r="B108" s="190" t="s">
        <v>1016</v>
      </c>
      <c r="C108" s="190" t="s">
        <v>1134</v>
      </c>
    </row>
    <row r="109" spans="2:3" ht="32">
      <c r="B109" s="187" t="s">
        <v>928</v>
      </c>
      <c r="C109" s="187" t="s">
        <v>927</v>
      </c>
    </row>
    <row r="110" spans="2:3" ht="32">
      <c r="B110" s="190" t="s">
        <v>944</v>
      </c>
      <c r="C110" s="187" t="s">
        <v>943</v>
      </c>
    </row>
    <row r="111" spans="2:3" ht="32">
      <c r="B111" s="187" t="s">
        <v>1169</v>
      </c>
      <c r="C111" s="187" t="s">
        <v>1170</v>
      </c>
    </row>
    <row r="112" spans="2:3" ht="48">
      <c r="B112" s="190" t="s">
        <v>988</v>
      </c>
      <c r="C112" s="187" t="s">
        <v>987</v>
      </c>
    </row>
    <row r="113" spans="2:3" ht="48">
      <c r="B113" s="190" t="s">
        <v>983</v>
      </c>
      <c r="C113" s="187" t="s">
        <v>982</v>
      </c>
    </row>
    <row r="114" spans="2:3" ht="48">
      <c r="B114" s="190" t="s">
        <v>1115</v>
      </c>
      <c r="C114" s="187" t="s">
        <v>1116</v>
      </c>
    </row>
    <row r="115" spans="2:3" ht="48">
      <c r="B115" s="190" t="s">
        <v>997</v>
      </c>
      <c r="C115" s="190" t="s">
        <v>1135</v>
      </c>
    </row>
    <row r="116" spans="2:3" ht="32">
      <c r="B116" s="187" t="s">
        <v>918</v>
      </c>
      <c r="C116" s="187" t="s">
        <v>917</v>
      </c>
    </row>
    <row r="117" spans="2:3" ht="48">
      <c r="B117" s="190" t="s">
        <v>1029</v>
      </c>
      <c r="C117" s="190" t="s">
        <v>1136</v>
      </c>
    </row>
    <row r="118" spans="2:3" ht="32">
      <c r="B118" s="187" t="s">
        <v>1208</v>
      </c>
      <c r="C118" s="187" t="s">
        <v>1096</v>
      </c>
    </row>
    <row r="119" spans="2:3" ht="32">
      <c r="B119" s="190" t="s">
        <v>1209</v>
      </c>
      <c r="C119" s="190" t="s">
        <v>1193</v>
      </c>
    </row>
    <row r="120" spans="2:3" ht="32">
      <c r="B120" s="190" t="s">
        <v>1026</v>
      </c>
      <c r="C120" s="190" t="s">
        <v>1137</v>
      </c>
    </row>
    <row r="121" spans="2:3" ht="16">
      <c r="B121" s="190" t="s">
        <v>1023</v>
      </c>
      <c r="C121" s="190" t="s">
        <v>1022</v>
      </c>
    </row>
    <row r="122" spans="2:3" ht="32">
      <c r="B122" s="187" t="s">
        <v>1068</v>
      </c>
      <c r="C122" s="187" t="s">
        <v>353</v>
      </c>
    </row>
    <row r="123" spans="2:3" ht="32">
      <c r="B123" s="187" t="s">
        <v>963</v>
      </c>
      <c r="C123" s="188" t="s">
        <v>1124</v>
      </c>
    </row>
  </sheetData>
  <sortState xmlns:xlrd2="http://schemas.microsoft.com/office/spreadsheetml/2017/richdata2" ref="B4:C123">
    <sortCondition ref="B3:B123"/>
  </sortState>
  <hyperlinks>
    <hyperlink ref="C52" r:id="rId1" display="https://www.hannovermesse.de/apollo/hannover_messe_2022/obs/Binary/A1152230/1152230_03184414.pdf" xr:uid="{D4A7E776-A941-5445-9A8F-5C118E1F3655}"/>
    <hyperlink ref="C84" r:id="rId2" display="https://www.questone.com/en/products/detail/quest-one-pem-electrolyzer-me450/me450/" xr:uid="{4EDD66B6-F57E-0643-8F34-33A283F4AFB2}"/>
    <hyperlink ref="C82" r:id="rId3" display="https://www.plugpower.com/wp-content/uploads/2021/10/EX-4250D_F041122.pdf" xr:uid="{A8DE7C0C-75A4-2042-BB97-B4ADA6E68EEB}"/>
    <hyperlink ref="C47" r:id="rId4" display="https://iea.blob.core.windows.net/assets/a6c466dd-b6f0-44bd-a60a-6940eccfb1c3/GlobalHydrogenReview2025.pdf" xr:uid="{F8D159E1-70B9-7541-8D25-1CF0BEF7D874}"/>
    <hyperlink ref="C44" r:id="rId5" display="https://doi.org/10.1021/acscentsci.3c01490" xr:uid="{7AAFF986-5ACA-6343-82DD-E3C427CDD1DD}"/>
    <hyperlink ref="C67" r:id="rId6" display="https://doi.org/10.1002/tcr.202300067" xr:uid="{547DEEC7-EE83-A142-8DDF-344CB19C12EF}"/>
    <hyperlink ref="C43" r:id="rId7" display="https://doi.org/10.1021/acscatal.2c01880" xr:uid="{B202601C-63FF-6248-AD64-D173C73106C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Feuilles de calcul</vt:lpstr>
      </vt:variant>
      <vt:variant>
        <vt:i4>15</vt:i4>
      </vt:variant>
    </vt:vector>
  </HeadingPairs>
  <TitlesOfParts>
    <vt:vector size="15" baseType="lpstr">
      <vt:lpstr>Read_me</vt:lpstr>
      <vt:lpstr>Pre-set - Electrolyser</vt:lpstr>
      <vt:lpstr>Pre-set - FuelCell</vt:lpstr>
      <vt:lpstr>Pre-set - H2 Supply</vt:lpstr>
      <vt:lpstr>Pre-set Prepa.  - Operation</vt:lpstr>
      <vt:lpstr>Pre-set Prepa. - Stack</vt:lpstr>
      <vt:lpstr>Pre-set Prepa. - BoP</vt:lpstr>
      <vt:lpstr>Pre-set Prepa. - H2 Leakage</vt:lpstr>
      <vt:lpstr>Consumables Background</vt:lpstr>
      <vt:lpstr>BoP Background</vt:lpstr>
      <vt:lpstr>Material Background</vt:lpstr>
      <vt:lpstr>Feuil1</vt:lpstr>
      <vt:lpstr>H2 Supply </vt:lpstr>
      <vt:lpstr>Technosphere</vt:lpstr>
      <vt:lpstr>References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Debonnet Tristan</dc:creator>
  <cp:lastModifiedBy>Gabriel Magnaval</cp:lastModifiedBy>
  <dcterms:created xsi:type="dcterms:W3CDTF">2024-05-31T08:31:03Z</dcterms:created>
  <dcterms:modified xsi:type="dcterms:W3CDTF">2026-03-09T13:11:36Z</dcterms:modified>
</cp:coreProperties>
</file>